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16"/>
  <workbookPr/>
  <mc:AlternateContent xmlns:mc="http://schemas.openxmlformats.org/markup-compatibility/2006">
    <mc:Choice Requires="x15">
      <x15ac:absPath xmlns:x15ac="http://schemas.microsoft.com/office/spreadsheetml/2010/11/ac" url="G:\Gestion pédagogique (à partir de 2022-2023)\Année 2025-2026\ECTS\CY Ecole de design\"/>
    </mc:Choice>
  </mc:AlternateContent>
  <xr:revisionPtr revIDLastSave="90" documentId="13_ncr:1_{5D79F734-065E-4D7C-B600-8116E103B4FC}" xr6:coauthVersionLast="47" xr6:coauthVersionMax="47" xr10:uidLastSave="{892590E9-A2D9-4495-8E75-9B0F303144E5}"/>
  <bookViews>
    <workbookView xWindow="0" yWindow="0" windowWidth="7368" windowHeight="6192" firstSheet="1" activeTab="1" xr2:uid="{00000000-000D-0000-FFFF-FFFF00000000}"/>
  </bookViews>
  <sheets>
    <sheet name="RGP" sheetId="5" r:id="rId1"/>
    <sheet name="Fiche ECT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7" i="2" l="1"/>
  <c r="E10" i="2"/>
  <c r="E11" i="2" s="1"/>
  <c r="F10" i="2"/>
  <c r="F11" i="2" s="1"/>
  <c r="G10" i="2"/>
  <c r="G11" i="2" s="1"/>
  <c r="H10" i="2"/>
  <c r="H11" i="2" s="1"/>
  <c r="D10" i="2"/>
  <c r="D11" i="2" s="1"/>
  <c r="E47" i="2"/>
  <c r="F47" i="2"/>
  <c r="G47" i="2"/>
  <c r="H47" i="2"/>
  <c r="D47" i="2"/>
  <c r="E41" i="2"/>
  <c r="F41" i="2"/>
  <c r="G41" i="2"/>
  <c r="H41" i="2"/>
  <c r="D41" i="2"/>
  <c r="E38" i="2"/>
  <c r="F38" i="2"/>
  <c r="G38" i="2"/>
  <c r="H38" i="2"/>
  <c r="D38" i="2"/>
  <c r="E30" i="2"/>
  <c r="F30" i="2"/>
  <c r="G30" i="2"/>
  <c r="H30" i="2"/>
  <c r="D30" i="2"/>
  <c r="E24" i="2"/>
  <c r="F24" i="2"/>
  <c r="G24" i="2"/>
  <c r="H24" i="2"/>
  <c r="D24" i="2"/>
  <c r="E18" i="2"/>
  <c r="F18" i="2"/>
  <c r="G18" i="2"/>
  <c r="H18" i="2"/>
  <c r="D18" i="2"/>
  <c r="J6" i="2"/>
  <c r="J11" i="2" s="1"/>
  <c r="J42" i="2"/>
  <c r="J39" i="2"/>
  <c r="J31" i="2"/>
  <c r="J25" i="2"/>
  <c r="J48" i="2" s="1"/>
  <c r="J19" i="2"/>
  <c r="J12" i="2"/>
  <c r="J55" i="2" l="1"/>
  <c r="D48" i="2"/>
  <c r="H48" i="2"/>
  <c r="G48" i="2"/>
  <c r="F48" i="2"/>
  <c r="E48" i="2"/>
  <c r="C11" i="2"/>
  <c r="C24" i="2"/>
  <c r="C30" i="2"/>
  <c r="C10" i="2"/>
  <c r="D55" i="2"/>
  <c r="C47" i="2"/>
  <c r="C38" i="2"/>
  <c r="G55" i="2"/>
  <c r="C41" i="2"/>
  <c r="H55" i="2"/>
  <c r="C48" i="2"/>
  <c r="E55" i="2"/>
  <c r="C18" i="2"/>
  <c r="F55" i="2"/>
  <c r="C58" i="2" l="1"/>
  <c r="C55" i="2"/>
  <c r="C59" i="2" s="1"/>
  <c r="G180" i="2" l="1"/>
  <c r="E180" i="2"/>
  <c r="D180" i="2"/>
  <c r="F179" i="2"/>
  <c r="E179" i="2"/>
  <c r="D179" i="2"/>
  <c r="H180" i="2" l="1"/>
  <c r="H179" i="2"/>
  <c r="G179" i="2"/>
  <c r="C179" i="2" s="1"/>
  <c r="F180" i="2"/>
  <c r="C180" i="2" s="1"/>
</calcChain>
</file>

<file path=xl/sharedStrings.xml><?xml version="1.0" encoding="utf-8"?>
<sst xmlns="http://schemas.openxmlformats.org/spreadsheetml/2006/main" count="348" uniqueCount="167">
  <si>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</si>
  <si>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</si>
  <si>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</si>
  <si>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</si>
  <si>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</si>
  <si>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</si>
  <si>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0"/>
        <rFont val="Arial"/>
      </rPr>
      <t>) est saisie au niveau de l'épreuve, le Relevé des Acquis indiquera  "Absence Injustifiée" à la place de la note et l'étudiant sera défaillant (</t>
    </r>
    <r>
      <rPr>
        <b/>
        <sz val="11"/>
        <color theme="1"/>
        <rFont val="Calibri"/>
        <family val="2"/>
        <scheme val="minor"/>
      </rPr>
      <t>DEF</t>
    </r>
    <r>
      <rPr>
        <sz val="10"/>
        <rFont val="Arial"/>
      </rPr>
      <t>) à l'EC, à l'UE, au semestre, et à l'année</t>
    </r>
  </si>
  <si>
    <t>Oui</t>
  </si>
  <si>
    <t>Non</t>
  </si>
  <si>
    <t>Si "Oui",  session(s) concernée(s) :</t>
  </si>
  <si>
    <r>
      <t>Si une Absence Justifiée (</t>
    </r>
    <r>
      <rPr>
        <b/>
        <sz val="11"/>
        <color theme="1"/>
        <rFont val="Calibri"/>
        <family val="2"/>
        <scheme val="minor"/>
      </rPr>
      <t>ABJ</t>
    </r>
    <r>
      <rPr>
        <sz val="10"/>
        <rFont val="Arial"/>
      </rPr>
      <t>) est saisie au niveau de l'épreuve, le Relevé des Acquis indiquera "Absence Justifiée" à la place de la note et l'étudiant sera défaillant (</t>
    </r>
    <r>
      <rPr>
        <b/>
        <sz val="11"/>
        <color theme="1"/>
        <rFont val="Calibri"/>
        <family val="2"/>
        <scheme val="minor"/>
      </rPr>
      <t>DEF</t>
    </r>
    <r>
      <rPr>
        <sz val="10"/>
        <rFont val="Arial"/>
      </rPr>
      <t>) à l'EC, à l'UE, au semestre, et à l'année</t>
    </r>
  </si>
  <si>
    <r>
      <t>Si une Absence Injustifiée (</t>
    </r>
    <r>
      <rPr>
        <b/>
        <sz val="11"/>
        <color theme="1"/>
        <rFont val="Calibri"/>
        <family val="2"/>
        <scheme val="minor"/>
      </rPr>
      <t>ABI</t>
    </r>
    <r>
      <rPr>
        <sz val="10"/>
        <rFont val="Arial"/>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</si>
  <si>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Si une Absence Justifiée (</t>
    </r>
    <r>
      <rPr>
        <b/>
        <sz val="11"/>
        <color theme="1"/>
        <rFont val="Calibri"/>
        <family val="2"/>
        <scheme val="minor"/>
      </rPr>
      <t>ABJ</t>
    </r>
    <r>
      <rPr>
        <sz val="10"/>
        <rFont val="Arial"/>
      </rPr>
      <t xml:space="preserve">) est saisie au niveau de l'épreuve, le Relevé des Acquis indiquera  "Absence Injustifiée" à la place de la note , la moyenne de l'étudiant à l'EC  à l'UE, au semestre, à l'année est calulée avec un </t>
    </r>
    <r>
      <rPr>
        <b/>
        <sz val="11"/>
        <color theme="1"/>
        <rFont val="Calibri"/>
        <family val="2"/>
        <scheme val="minor"/>
      </rPr>
      <t>0/20</t>
    </r>
  </si>
  <si>
    <r>
      <t>Autre(s) règle(s) ou précision(s)  : Non assiduité aux cours entraîne la</t>
    </r>
    <r>
      <rPr>
        <b/>
        <sz val="11"/>
        <rFont val="Calibri"/>
        <family val="2"/>
        <scheme val="minor"/>
      </rPr>
      <t xml:space="preserve"> non-validation</t>
    </r>
    <r>
      <rPr>
        <sz val="11"/>
        <rFont val="Calibri"/>
        <family val="2"/>
        <scheme val="minor"/>
      </rPr>
      <t xml:space="preserve"> du DU</t>
    </r>
  </si>
  <si>
    <t>1 seule session</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</si>
  <si>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</si>
  <si>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</si>
  <si>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</si>
  <si>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Pas de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</si>
  <si>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</si>
  <si>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</si>
  <si>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</si>
  <si>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</si>
  <si>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</si>
  <si>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</si>
  <si>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r>
      <t xml:space="preserve">Autre(s) règle(s) ou précision(s)  : Si la moyenne n'est pas atteinte dans une UE, le jury reste souverain pour attribuer la compensation dans les EC où le seuil de 8 a été atteint. Dans les autres cas, le jury peut à sa discretion demandé un travail complémentaire, dans un délai imparti. </t>
    </r>
    <r>
      <rPr>
        <b/>
        <sz val="11"/>
        <rFont val="Calibri"/>
        <family val="2"/>
        <scheme val="minor"/>
      </rPr>
      <t>La note finale de l'UE ne pouvant en aucun cas dépasser 10</t>
    </r>
    <r>
      <rPr>
        <sz val="11"/>
        <rFont val="Calibri"/>
        <family val="2"/>
        <scheme val="minor"/>
      </rPr>
      <t>.</t>
    </r>
  </si>
  <si>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</si>
  <si>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</si>
  <si>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</si>
  <si>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</si>
  <si>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</si>
  <si>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</si>
  <si>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</si>
  <si>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t xml:space="preserve">Autre(s) règle(s) ou précision(s)  : </t>
  </si>
  <si>
    <t>Règles de seconde chance (valable uniquement pour les licences générales)</t>
  </si>
  <si>
    <t>Suivant la nature de la discipline, il existe la possibilité ou non d'avoir une seconde chance. La liste ci-après illustre ces typologies :</t>
  </si>
  <si>
    <t>Workshop d'une semaine : Aucune compensation possible si absence non justifiée. En cas d'absence justifiée, l'UC correspondante n'est pas prise en compte pour le calcul de la moyenne de l'UE</t>
  </si>
  <si>
    <t>Projet long / projet court : Toute absence non justifiée à un suivi entraine le retrait d'1 point sur la note finale</t>
  </si>
  <si>
    <t>Disciplines techniques : Toute absence non justifiée à un suivi entraine le retrait d'1 point sur la note finale</t>
  </si>
  <si>
    <t>Disciplines méthodologiques : Toute absence non justifiée à un suivi entraine le retrait d'1 point sur la note finale</t>
  </si>
  <si>
    <t>Tout autre cours disciplinaire : Toute absence non justifiée à un suivi entraine le retrait d'1 point sur la note finale</t>
  </si>
  <si>
    <t>Stages : L’évaluation du stage est effectuée par vous-même d’un côté et par l’entreprise de l’autre. L’évaluation de l’école s’appuiera sur ces documents et sur l’avis du tuteur pédagogique.</t>
  </si>
  <si>
    <t xml:space="preserve">Règles concernant l'évaluation et la validation du stage ou de la période en alternance professionnelle </t>
  </si>
  <si>
    <t xml:space="preserve">Stage : </t>
  </si>
  <si>
    <t>ING2</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</si>
  <si>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</si>
  <si>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</si>
  <si>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</si>
  <si>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</si>
  <si>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</si>
  <si>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</si>
  <si>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</si>
  <si>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</si>
  <si>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</si>
  <si>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</si>
  <si>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</si>
  <si>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</si>
  <si>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</si>
  <si>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</si>
  <si>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</si>
  <si>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</si>
  <si>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</si>
  <si>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</si>
  <si>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</si>
  <si>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</si>
  <si>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</si>
  <si>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</si>
  <si>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</si>
  <si>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</si>
  <si>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theme="1"/>
        <rFont val="Calibri"/>
        <family val="2"/>
        <scheme val="minor"/>
      </rPr>
      <t>supérieure ou egal à 10/20</t>
    </r>
    <r>
      <rPr>
        <sz val="10"/>
        <rFont val="Arial"/>
      </rPr>
      <t xml:space="preserve"> et chaque UE validées</t>
    </r>
  </si>
  <si>
    <r>
      <t xml:space="preserve">Validation des UE : Moyenne de l'UE </t>
    </r>
    <r>
      <rPr>
        <b/>
        <sz val="11"/>
        <color theme="1"/>
        <rFont val="Calibri"/>
        <family val="2"/>
        <scheme val="minor"/>
      </rPr>
      <t>supérieure ou egale à 10/20</t>
    </r>
    <r>
      <rPr>
        <sz val="10"/>
        <rFont val="Arial"/>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</si>
  <si>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</si>
  <si>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</si>
  <si>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</si>
  <si>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r>
      <t xml:space="preserve">Le TOEIC doit etre validé avec un score </t>
    </r>
    <r>
      <rPr>
        <b/>
        <sz val="11"/>
        <color theme="1"/>
        <rFont val="Calibri"/>
        <family val="2"/>
        <scheme val="minor"/>
      </rPr>
      <t>minimal</t>
    </r>
    <r>
      <rPr>
        <sz val="10"/>
        <rFont val="Arial"/>
      </rPr>
      <t xml:space="preserve"> de </t>
    </r>
    <r>
      <rPr>
        <b/>
        <sz val="11"/>
        <color theme="1"/>
        <rFont val="Calibri"/>
        <family val="2"/>
        <scheme val="minor"/>
      </rPr>
      <t>800</t>
    </r>
    <r>
      <rPr>
        <sz val="10"/>
        <rFont val="Arial"/>
      </rPr>
      <t xml:space="preserve"> points</t>
    </r>
  </si>
  <si>
    <r>
      <t xml:space="preserve">Les étudiants ont l'obligation d'effectuer une </t>
    </r>
    <r>
      <rPr>
        <b/>
        <sz val="11"/>
        <color theme="1"/>
        <rFont val="Calibri"/>
        <family val="2"/>
        <scheme val="minor"/>
      </rPr>
      <t>mobilité internationale</t>
    </r>
    <r>
      <rPr>
        <sz val="10"/>
        <rFont val="Arial"/>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</si>
  <si>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</si>
  <si>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</si>
  <si>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</si>
  <si>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</si>
  <si>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</si>
  <si>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</si>
  <si>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</si>
  <si>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</si>
  <si>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</si>
  <si>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</si>
  <si>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</si>
  <si>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</si>
  <si>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</si>
  <si>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</si>
  <si>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</si>
  <si>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</si>
  <si>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</si>
  <si>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Designer Global 3ème année</t>
  </si>
  <si>
    <t>Parcours : DU Design Global</t>
  </si>
  <si>
    <r>
      <t>Année</t>
    </r>
    <r>
      <rPr>
        <b/>
        <sz val="12"/>
        <color rgb="FFFF0000"/>
        <rFont val="Calibri"/>
        <family val="2"/>
      </rPr>
      <t xml:space="preserve"> 2025-2026</t>
    </r>
  </si>
  <si>
    <t>semestre</t>
  </si>
  <si>
    <t>répartition horaire</t>
  </si>
  <si>
    <t>contrôle des connaissances</t>
  </si>
  <si>
    <t>DC04A3 v230</t>
  </si>
  <si>
    <t>par étudiant (3)</t>
  </si>
  <si>
    <t>COEFFICIENT (=ECTS)</t>
  </si>
  <si>
    <t>Note seuil</t>
  </si>
  <si>
    <t>1ère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</si>
  <si>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</si>
  <si>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</si>
  <si>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</si>
  <si>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</si>
  <si>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</si>
  <si>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</si>
  <si>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</si>
  <si>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</si>
  <si>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</si>
  <si>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</si>
  <si>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Semestre international au choix parmi</t>
  </si>
  <si>
    <t>Echange académique</t>
  </si>
  <si>
    <t>S1</t>
  </si>
  <si>
    <t>CC</t>
  </si>
  <si>
    <t>évalué par l'établissement d'accueil</t>
  </si>
  <si>
    <t>Stage</t>
  </si>
  <si>
    <t>évalué par l'entreprise d'accueil</t>
  </si>
  <si>
    <t>Voyage d'étude</t>
  </si>
  <si>
    <t>Soutenance orale</t>
  </si>
  <si>
    <t>Total UE</t>
  </si>
  <si>
    <t>Total semestre 1</t>
  </si>
  <si>
    <t>UE : Se Cultiver / Penser / Ecrire - S6</t>
  </si>
  <si>
    <t>Culture du soin 3</t>
  </si>
  <si>
    <t>S2</t>
  </si>
  <si>
    <t>non évalué</t>
  </si>
  <si>
    <t>Cultures technologiques 3</t>
  </si>
  <si>
    <t>Cultures du vivant 3</t>
  </si>
  <si>
    <t>Cultures de la complexité 2</t>
  </si>
  <si>
    <t>Rendu</t>
  </si>
  <si>
    <t>R2eC2</t>
  </si>
  <si>
    <t>Ecriture de recherche</t>
  </si>
  <si>
    <t>UE : Représenter S6</t>
  </si>
  <si>
    <t>Cartographie Sensible</t>
  </si>
  <si>
    <t>Classe + Rendu</t>
  </si>
  <si>
    <t>Facilitation graphique</t>
  </si>
  <si>
    <t>After Effects</t>
  </si>
  <si>
    <t>Codage / IoT</t>
  </si>
  <si>
    <t>UE : Observer / Comprendre avec les SHS S6</t>
  </si>
  <si>
    <t>Philosophie 5</t>
  </si>
  <si>
    <t>SHS Module 6</t>
  </si>
  <si>
    <t>SHS Module 7</t>
  </si>
  <si>
    <t>SHS Module 8</t>
  </si>
  <si>
    <t>UE : Créer / Résoudre / Collaborer S6</t>
  </si>
  <si>
    <t>Méthodologies créatives 3</t>
  </si>
  <si>
    <t>évalué dans le contexte des projets</t>
  </si>
  <si>
    <t>Sciences de l'ingénieur</t>
  </si>
  <si>
    <t>Intelligence Artificielle &amp; Design</t>
  </si>
  <si>
    <t>Projet Long 1</t>
  </si>
  <si>
    <t>Projet court 6</t>
  </si>
  <si>
    <t>Workshop 5</t>
  </si>
  <si>
    <t>R2eC1</t>
  </si>
  <si>
    <t>UE : Faire / expérimenter S6</t>
  </si>
  <si>
    <t>Sensory Lab</t>
  </si>
  <si>
    <t>UE : Se professionnaliser S6</t>
  </si>
  <si>
    <t>Anglais 5</t>
  </si>
  <si>
    <t>Communication Visuelle / Book 2</t>
  </si>
  <si>
    <t>Coaching Individuel 3</t>
  </si>
  <si>
    <t>Ateliers collectifs 5</t>
  </si>
  <si>
    <t>Total année</t>
  </si>
  <si>
    <t>HD</t>
  </si>
  <si>
    <t>AMS</t>
  </si>
  <si>
    <t>Autre</t>
  </si>
  <si>
    <t>(2) E : écrit - O : 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</si>
</sst>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font>
      <sz val="10"/>
      <name val="Arial"/>
    </font>
    <font>
      <sz val="11"/>
      <color theme="1"/>
      <name val="Calibri"/>
      <family val="2"/>
      <scheme val="minor"/>
    </font>
    <font>
      <sz val="10"/>
      <name val="Calibri"/>
      <family val="2"/>
    </font>
    <font>
      <b/>
      <sz val="10"/>
      <color rgb="FF993300"/>
      <name val="Calibri"/>
      <family val="2"/>
    </font>
    <font>
      <sz val="10"/>
      <color theme="1"/>
      <name val="Calibri"/>
      <family val="2"/>
    </font>
    <font>
      <sz val="10"/>
      <color rgb="FF993300"/>
      <name val="Calibri"/>
      <family val="2"/>
    </font>
    <font>
      <sz val="11"/>
      <name val="Calibri"/>
      <family val="2"/>
    </font>
    <font>
      <b/>
      <sz val="12"/>
      <color rgb="FF0C0C0C"/>
      <name val="Calibri"/>
      <family val="2"/>
    </font>
    <font>
      <sz val="10"/>
      <color rgb="FF000000"/>
      <name val="Calibri"/>
      <family val="2"/>
    </font>
    <font>
      <sz val="9"/>
      <color rgb="FF000000"/>
      <name val="Calibri"/>
      <family val="2"/>
    </font>
    <font>
      <sz val="11"/>
      <color rgb="FF000000"/>
      <name val="Calibri"/>
      <family val="2"/>
    </font>
    <font>
      <sz val="10"/>
      <name val="Arial"/>
      <family val="2"/>
    </font>
    <font>
      <b/>
      <sz val="11"/>
      <color theme="1"/>
      <name val="Calibri"/>
      <family val="2"/>
      <scheme val="minor"/>
    </font>
    <font>
      <b/>
      <sz val="12"/>
      <name val="Calibri"/>
      <family val="2"/>
    </font>
    <font>
      <b/>
      <sz val="12"/>
      <color rgb="FF00B050"/>
      <name val="Calibri"/>
      <family val="2"/>
    </font>
    <font>
      <b/>
      <strike/>
      <sz val="12"/>
      <color rgb="FFFF0000"/>
      <name val="Calibri"/>
      <family val="2"/>
    </font>
    <font>
      <b/>
      <sz val="14"/>
      <color theme="1"/>
      <name val="Calibri"/>
      <family val="2"/>
      <scheme val="minor"/>
    </font>
    <font>
      <sz val="11"/>
      <name val="Calibri"/>
      <family val="2"/>
      <scheme val="minor"/>
    </font>
    <font>
      <b/>
      <sz val="14"/>
      <name val="Calibri"/>
      <family val="2"/>
      <scheme val="minor"/>
    </font>
    <font>
      <b/>
      <sz val="10"/>
      <color rgb="FF000000"/>
      <name val="Calibri"/>
      <family val="2"/>
      <scheme val="minor"/>
    </font>
    <font>
      <b/>
      <i/>
      <sz val="12"/>
      <name val="Calibri"/>
      <family val="2"/>
      <scheme val="minor"/>
    </font>
    <font>
      <b/>
      <sz val="12"/>
      <color rgb="FF000000"/>
      <name val="Calibri"/>
      <family val="2"/>
      <scheme val="minor"/>
    </font>
    <font>
      <b/>
      <sz val="10"/>
      <color rgb="FFFF0000"/>
      <name val="Calibri"/>
      <family val="2"/>
      <scheme val="minor"/>
    </font>
    <font>
      <b/>
      <sz val="11"/>
      <name val="Calibri"/>
      <family val="2"/>
      <scheme val="minor"/>
    </font>
    <font>
      <i/>
      <sz val="11"/>
      <name val="Calibri"/>
      <family val="2"/>
      <scheme val="minor"/>
    </font>
    <font>
      <b/>
      <sz val="10"/>
      <color rgb="FF0066FF"/>
      <name val="Calibri"/>
      <family val="2"/>
      <scheme val="minor"/>
    </font>
    <font>
      <i/>
      <sz val="12"/>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9"/>
      <color rgb="FF0C0C0C"/>
      <name val="Calibri"/>
      <family val="2"/>
    </font>
    <font>
      <i/>
      <sz val="9"/>
      <color rgb="FF000000"/>
      <name val="Calibri"/>
      <family val="2"/>
    </font>
    <font>
      <b/>
      <sz val="9"/>
      <color rgb="FF0C0C0C"/>
      <name val="Calibri"/>
      <family val="2"/>
    </font>
    <font>
      <b/>
      <sz val="12"/>
      <color rgb="FFFF0000"/>
      <name val="Calibri"/>
      <family val="2"/>
    </font>
    <font>
      <sz val="8"/>
      <color rgb="FF000000"/>
      <name val="Calibri"/>
      <family val="2"/>
    </font>
    <font>
      <b/>
      <sz val="9"/>
      <color rgb="FF000000"/>
      <name val="Calibri"/>
      <family val="2"/>
    </font>
    <font>
      <b/>
      <sz val="8"/>
      <color rgb="FF000000"/>
      <name val="Calibri"/>
      <family val="2"/>
    </font>
    <font>
      <i/>
      <sz val="8"/>
      <color rgb="FF000000"/>
      <name val="Calibri"/>
      <family val="2"/>
    </font>
    <font>
      <vertAlign val="superscript"/>
      <sz val="8"/>
      <color rgb="FF000000"/>
      <name val="Calibri"/>
      <family val="2"/>
    </font>
    <font>
      <b/>
      <sz val="10"/>
      <color rgb="FF0C0C0C"/>
      <name val="Calibri"/>
      <family val="2"/>
    </font>
    <font>
      <b/>
      <sz val="10"/>
      <color rgb="FF000000"/>
      <name val="Calibri"/>
      <family val="2"/>
    </font>
    <font>
      <sz val="8"/>
      <name val="Calibri"/>
      <family val="2"/>
    </font>
    <font>
      <b/>
      <i/>
      <sz val="9"/>
      <color rgb="FF000000"/>
      <name val="Calibri"/>
      <family val="2"/>
    </font>
    <font>
      <b/>
      <sz val="8"/>
      <name val="Calibri"/>
      <family val="2"/>
    </font>
    <font>
      <b/>
      <sz val="11"/>
      <color rgb="FF974706"/>
      <name val="Calibri"/>
      <family val="2"/>
    </font>
    <font>
      <b/>
      <i/>
      <sz val="9"/>
      <color rgb="FF993300"/>
      <name val="Calibri"/>
      <family val="2"/>
    </font>
    <font>
      <b/>
      <sz val="11"/>
      <color rgb="FF0066FF"/>
      <name val="Calibri"/>
      <family val="2"/>
      <scheme val="minor"/>
    </font>
    <font>
      <b/>
      <i/>
      <sz val="11"/>
      <color rgb="FF993300"/>
      <name val="Calibri"/>
      <family val="2"/>
    </font>
    <font>
      <sz val="11"/>
      <name val="Arial"/>
      <family val="2"/>
    </font>
  </fonts>
  <fills count="13">
    <fill>
      <patternFill patternType="none"/>
    </fill>
    <fill>
      <patternFill patternType="gray125"/>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FEF2CB"/>
        <bgColor rgb="FFFEF2CB"/>
      </patternFill>
    </fill>
    <fill>
      <patternFill patternType="solid">
        <fgColor rgb="FFFFFFFF"/>
        <bgColor rgb="FFFFFFFF"/>
      </patternFill>
    </fill>
    <fill>
      <patternFill patternType="solid">
        <fgColor theme="7" tint="0.79998168889431442"/>
        <bgColor rgb="FFD6E3BC"/>
      </patternFill>
    </fill>
    <fill>
      <patternFill patternType="solid">
        <fgColor rgb="FFFFFFFF"/>
        <bgColor rgb="FF000000"/>
      </patternFill>
    </fill>
    <fill>
      <patternFill patternType="solid">
        <fgColor rgb="FFFFE494"/>
        <bgColor rgb="FF000000"/>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rgb="FF000000"/>
      </left>
      <right style="thin">
        <color indexed="64"/>
      </right>
      <top style="thin">
        <color indexed="64"/>
      </top>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style="thin">
        <color indexed="64"/>
      </left>
      <right style="thin">
        <color indexed="64"/>
      </right>
      <top/>
      <bottom style="thin">
        <color rgb="FF000000"/>
      </bottom>
      <diagonal/>
    </border>
    <border>
      <left style="thin">
        <color rgb="FF000000"/>
      </left>
      <right style="thin">
        <color indexed="64"/>
      </right>
      <top/>
      <bottom style="thin">
        <color rgb="FF000000"/>
      </bottom>
      <diagonal/>
    </border>
    <border>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bottom style="thin">
        <color rgb="FF000000"/>
      </bottom>
      <diagonal/>
    </border>
  </borders>
  <cellStyleXfs count="4">
    <xf numFmtId="0" fontId="0" fillId="0" borderId="0"/>
    <xf numFmtId="0" fontId="1" fillId="0" borderId="0"/>
    <xf numFmtId="0" fontId="11" fillId="0" borderId="0"/>
    <xf numFmtId="0" fontId="11" fillId="0" borderId="0"/>
  </cellStyleXfs>
  <cellXfs count="183">
    <xf numFmtId="0" fontId="0" fillId="0" borderId="0" xfId="0"/>
    <xf numFmtId="0" fontId="0" fillId="0" borderId="0" xfId="0" applyAlignment="1">
      <alignment horizontal="left" vertical="top"/>
    </xf>
    <xf numFmtId="0" fontId="0" fillId="0" borderId="0" xfId="0" applyAlignment="1">
      <alignment horizontal="center" vertical="top"/>
    </xf>
    <xf numFmtId="0" fontId="4" fillId="0" borderId="2" xfId="0" applyFont="1" applyBorder="1" applyAlignment="1">
      <alignment horizontal="left" wrapText="1"/>
    </xf>
    <xf numFmtId="1" fontId="3" fillId="0" borderId="3" xfId="0" applyNumberFormat="1" applyFont="1" applyBorder="1" applyAlignment="1">
      <alignment horizontal="center" vertical="top" shrinkToFit="1"/>
    </xf>
    <xf numFmtId="1" fontId="5" fillId="0" borderId="3" xfId="0" applyNumberFormat="1" applyFont="1" applyBorder="1" applyAlignment="1">
      <alignment horizontal="center" vertical="top" shrinkToFit="1"/>
    </xf>
    <xf numFmtId="0" fontId="4" fillId="0" borderId="3" xfId="0" applyFont="1" applyBorder="1" applyAlignment="1">
      <alignment horizontal="center" wrapText="1"/>
    </xf>
    <xf numFmtId="0" fontId="4" fillId="0" borderId="6" xfId="0" applyFont="1" applyBorder="1" applyAlignment="1">
      <alignment horizontal="left" wrapText="1"/>
    </xf>
    <xf numFmtId="164" fontId="3" fillId="0" borderId="0" xfId="0" applyNumberFormat="1" applyFont="1" applyAlignment="1">
      <alignment horizontal="center" vertical="top" shrinkToFit="1"/>
    </xf>
    <xf numFmtId="1" fontId="3" fillId="0" borderId="0" xfId="0" applyNumberFormat="1" applyFont="1" applyAlignment="1">
      <alignment horizontal="center" vertical="top" shrinkToFit="1"/>
    </xf>
    <xf numFmtId="0" fontId="4" fillId="0" borderId="0" xfId="0" applyFont="1" applyAlignment="1">
      <alignment horizontal="center" wrapText="1"/>
    </xf>
    <xf numFmtId="0" fontId="4" fillId="0" borderId="7" xfId="0" applyFont="1" applyBorder="1" applyAlignment="1">
      <alignment horizontal="center" wrapText="1"/>
    </xf>
    <xf numFmtId="0" fontId="4" fillId="0" borderId="0" xfId="0" applyFont="1" applyAlignment="1">
      <alignment horizontal="left" vertical="top"/>
    </xf>
    <xf numFmtId="0" fontId="4" fillId="0" borderId="10" xfId="0" applyFont="1" applyBorder="1" applyAlignment="1">
      <alignment horizontal="center" wrapText="1"/>
    </xf>
    <xf numFmtId="0" fontId="4" fillId="0" borderId="11" xfId="0" applyFont="1" applyBorder="1" applyAlignment="1">
      <alignment horizontal="center" wrapText="1"/>
    </xf>
    <xf numFmtId="0" fontId="16" fillId="2" borderId="1" xfId="1" applyFont="1" applyFill="1" applyBorder="1" applyAlignment="1">
      <alignment horizontal="center" vertical="center" wrapText="1"/>
    </xf>
    <xf numFmtId="0" fontId="16" fillId="2" borderId="1" xfId="1" applyFont="1" applyFill="1" applyBorder="1" applyAlignment="1">
      <alignment horizontal="left" vertical="center"/>
    </xf>
    <xf numFmtId="0" fontId="1" fillId="0" borderId="0" xfId="1" applyAlignment="1">
      <alignment vertical="center"/>
    </xf>
    <xf numFmtId="0" fontId="17" fillId="0" borderId="1" xfId="1" applyFont="1" applyBorder="1" applyAlignment="1">
      <alignment horizontal="left" vertical="center" wrapText="1"/>
    </xf>
    <xf numFmtId="0" fontId="18" fillId="0" borderId="1" xfId="1" applyFont="1" applyBorder="1" applyAlignment="1">
      <alignment horizontal="center" vertical="center"/>
    </xf>
    <xf numFmtId="0" fontId="1" fillId="0" borderId="1" xfId="1" applyBorder="1" applyAlignment="1">
      <alignment vertical="center" wrapText="1"/>
    </xf>
    <xf numFmtId="0" fontId="1" fillId="0" borderId="1" xfId="1" applyBorder="1" applyAlignment="1">
      <alignment horizontal="center" vertical="center"/>
    </xf>
    <xf numFmtId="0" fontId="19" fillId="0" borderId="1" xfId="1" applyFont="1" applyBorder="1" applyAlignment="1">
      <alignment horizontal="center" vertical="center"/>
    </xf>
    <xf numFmtId="0" fontId="20" fillId="3" borderId="1" xfId="2" applyFont="1" applyFill="1" applyBorder="1" applyAlignment="1">
      <alignment horizontal="left" vertical="center" wrapText="1"/>
    </xf>
    <xf numFmtId="0" fontId="1" fillId="3" borderId="1" xfId="1" applyFill="1" applyBorder="1" applyAlignment="1">
      <alignment horizontal="center" vertical="center" wrapText="1"/>
    </xf>
    <xf numFmtId="0" fontId="1" fillId="2" borderId="1" xfId="1" applyFill="1" applyBorder="1" applyAlignment="1">
      <alignment horizontal="center" vertical="center"/>
    </xf>
    <xf numFmtId="0" fontId="21" fillId="0" borderId="1" xfId="1" applyFont="1" applyBorder="1" applyAlignment="1">
      <alignment horizontal="center" vertical="center"/>
    </xf>
    <xf numFmtId="0" fontId="1" fillId="0" borderId="1" xfId="1" applyBorder="1" applyAlignment="1">
      <alignment horizontal="center" vertical="center" wrapText="1"/>
    </xf>
    <xf numFmtId="0" fontId="22" fillId="0" borderId="1" xfId="1" applyFont="1" applyBorder="1" applyAlignment="1">
      <alignment horizontal="center" vertical="center"/>
    </xf>
    <xf numFmtId="0" fontId="17" fillId="0" borderId="1" xfId="1" applyFont="1" applyBorder="1" applyAlignment="1">
      <alignment vertical="top" wrapText="1"/>
    </xf>
    <xf numFmtId="0" fontId="12" fillId="0" borderId="1" xfId="1" applyFont="1" applyBorder="1" applyAlignment="1">
      <alignment horizontal="center" vertical="center"/>
    </xf>
    <xf numFmtId="0" fontId="20" fillId="2" borderId="1" xfId="2" applyFont="1" applyFill="1" applyBorder="1" applyAlignment="1">
      <alignment horizontal="left" vertical="center" wrapText="1"/>
    </xf>
    <xf numFmtId="0" fontId="12" fillId="4" borderId="1" xfId="1" applyFont="1" applyFill="1" applyBorder="1" applyAlignment="1">
      <alignment horizontal="center" vertical="center"/>
    </xf>
    <xf numFmtId="0" fontId="1" fillId="0" borderId="1" xfId="1" applyBorder="1" applyAlignment="1">
      <alignment horizontal="left" vertical="center" wrapText="1"/>
    </xf>
    <xf numFmtId="0" fontId="25" fillId="0" borderId="1" xfId="1" applyFont="1" applyBorder="1" applyAlignment="1">
      <alignment horizontal="center" vertical="center"/>
    </xf>
    <xf numFmtId="0" fontId="17" fillId="0" borderId="1" xfId="1" applyFont="1" applyBorder="1" applyAlignment="1">
      <alignment vertical="center" wrapText="1"/>
    </xf>
    <xf numFmtId="0" fontId="12" fillId="2" borderId="1" xfId="1" applyFont="1" applyFill="1" applyBorder="1" applyAlignment="1">
      <alignment vertical="center" wrapText="1"/>
    </xf>
    <xf numFmtId="0" fontId="1" fillId="2" borderId="1" xfId="1" applyFill="1" applyBorder="1" applyAlignment="1">
      <alignment horizontal="center" vertical="center" wrapText="1"/>
    </xf>
    <xf numFmtId="0" fontId="1" fillId="5" borderId="0" xfId="1" applyFill="1" applyAlignment="1">
      <alignment vertical="center"/>
    </xf>
    <xf numFmtId="0" fontId="12" fillId="5" borderId="1" xfId="1" applyFont="1" applyFill="1" applyBorder="1" applyAlignment="1">
      <alignment vertical="center" wrapText="1"/>
    </xf>
    <xf numFmtId="0" fontId="1" fillId="5" borderId="1" xfId="1" applyFill="1" applyBorder="1" applyAlignment="1">
      <alignment horizontal="center" vertical="center" wrapText="1"/>
    </xf>
    <xf numFmtId="0" fontId="1" fillId="5" borderId="1" xfId="1" applyFill="1" applyBorder="1" applyAlignment="1">
      <alignment horizontal="center" vertical="center"/>
    </xf>
    <xf numFmtId="0" fontId="18" fillId="2" borderId="1" xfId="1" applyFont="1" applyFill="1" applyBorder="1" applyAlignment="1">
      <alignment horizontal="center" vertical="center"/>
    </xf>
    <xf numFmtId="0" fontId="22" fillId="0" borderId="1" xfId="1" applyFont="1" applyBorder="1" applyAlignment="1">
      <alignment vertical="center" wrapText="1"/>
    </xf>
    <xf numFmtId="0" fontId="1" fillId="0" borderId="1" xfId="1" applyBorder="1" applyAlignment="1">
      <alignment vertical="center"/>
    </xf>
    <xf numFmtId="0" fontId="6" fillId="0" borderId="1" xfId="1" applyFont="1" applyBorder="1" applyAlignment="1">
      <alignment horizontal="left" wrapText="1"/>
    </xf>
    <xf numFmtId="0" fontId="10" fillId="0" borderId="1" xfId="1" applyFont="1" applyBorder="1" applyAlignment="1">
      <alignment horizontal="left"/>
    </xf>
    <xf numFmtId="0" fontId="6" fillId="0" borderId="1" xfId="1" applyFont="1" applyBorder="1" applyAlignment="1">
      <alignment horizontal="left"/>
    </xf>
    <xf numFmtId="0" fontId="10" fillId="0" borderId="1" xfId="1" applyFont="1" applyBorder="1" applyAlignment="1">
      <alignment vertical="center"/>
    </xf>
    <xf numFmtId="0" fontId="20" fillId="5" borderId="1" xfId="2" applyFont="1" applyFill="1" applyBorder="1" applyAlignment="1">
      <alignment horizontal="left" vertical="center" wrapText="1"/>
    </xf>
    <xf numFmtId="0" fontId="12" fillId="6" borderId="1" xfId="1" applyFont="1" applyFill="1" applyBorder="1" applyAlignment="1">
      <alignment horizontal="center" vertical="center"/>
    </xf>
    <xf numFmtId="0" fontId="1" fillId="0" borderId="1" xfId="1" applyBorder="1" applyAlignment="1">
      <alignment horizontal="left" vertical="center"/>
    </xf>
    <xf numFmtId="0" fontId="20" fillId="0" borderId="1" xfId="1" applyFont="1" applyBorder="1" applyAlignment="1">
      <alignment vertical="center" wrapText="1"/>
    </xf>
    <xf numFmtId="0" fontId="27" fillId="0" borderId="1" xfId="1" applyFont="1" applyBorder="1" applyAlignment="1">
      <alignment horizontal="center" vertical="center"/>
    </xf>
    <xf numFmtId="0" fontId="27" fillId="0" borderId="0" xfId="1" applyFont="1" applyAlignment="1">
      <alignment vertical="center"/>
    </xf>
    <xf numFmtId="0" fontId="12" fillId="7" borderId="1" xfId="1" applyFont="1" applyFill="1" applyBorder="1" applyAlignment="1">
      <alignment horizontal="center" vertical="center"/>
    </xf>
    <xf numFmtId="0" fontId="20" fillId="2" borderId="1" xfId="1" applyFont="1" applyFill="1" applyBorder="1" applyAlignment="1">
      <alignment vertical="top" wrapText="1"/>
    </xf>
    <xf numFmtId="0" fontId="28" fillId="2" borderId="1" xfId="1" applyFont="1" applyFill="1" applyBorder="1" applyAlignment="1">
      <alignment horizontal="center" vertical="center"/>
    </xf>
    <xf numFmtId="0" fontId="1" fillId="4" borderId="1" xfId="1" applyFill="1" applyBorder="1" applyAlignment="1">
      <alignment vertical="center" wrapText="1"/>
    </xf>
    <xf numFmtId="0" fontId="29" fillId="0" borderId="0" xfId="1" applyFont="1" applyAlignment="1">
      <alignment vertical="center"/>
    </xf>
    <xf numFmtId="0" fontId="28" fillId="0" borderId="1" xfId="1" applyFont="1" applyBorder="1" applyAlignment="1">
      <alignment vertical="center" wrapText="1"/>
    </xf>
    <xf numFmtId="0" fontId="1" fillId="0" borderId="0" xfId="1" applyAlignment="1">
      <alignment vertical="center" wrapText="1"/>
    </xf>
    <xf numFmtId="0" fontId="1" fillId="0" borderId="0" xfId="1" applyAlignment="1">
      <alignment horizontal="center" vertical="center"/>
    </xf>
    <xf numFmtId="0" fontId="30" fillId="8" borderId="16" xfId="3" applyFont="1" applyFill="1" applyBorder="1" applyAlignment="1">
      <alignment vertical="center"/>
    </xf>
    <xf numFmtId="0" fontId="9" fillId="8" borderId="16" xfId="3" applyFont="1" applyFill="1" applyBorder="1" applyAlignment="1">
      <alignment vertical="center"/>
    </xf>
    <xf numFmtId="0" fontId="31" fillId="8" borderId="16" xfId="3" applyFont="1" applyFill="1" applyBorder="1" applyAlignment="1">
      <alignment vertical="center"/>
    </xf>
    <xf numFmtId="0" fontId="32" fillId="8" borderId="16" xfId="3" applyFont="1" applyFill="1" applyBorder="1" applyAlignment="1">
      <alignment vertical="center"/>
    </xf>
    <xf numFmtId="0" fontId="7" fillId="8" borderId="17" xfId="3" applyFont="1" applyFill="1" applyBorder="1" applyAlignment="1">
      <alignment horizontal="right" vertical="center"/>
    </xf>
    <xf numFmtId="0" fontId="11" fillId="0" borderId="0" xfId="3"/>
    <xf numFmtId="0" fontId="7" fillId="8" borderId="19" xfId="3" applyFont="1" applyFill="1" applyBorder="1" applyAlignment="1">
      <alignment vertical="center"/>
    </xf>
    <xf numFmtId="0" fontId="30" fillId="8" borderId="0" xfId="3" applyFont="1" applyFill="1" applyAlignment="1">
      <alignment vertical="center"/>
    </xf>
    <xf numFmtId="0" fontId="9" fillId="8" borderId="0" xfId="3" applyFont="1" applyFill="1" applyAlignment="1">
      <alignment vertical="center"/>
    </xf>
    <xf numFmtId="0" fontId="31" fillId="8" borderId="20" xfId="3" applyFont="1" applyFill="1" applyBorder="1" applyAlignment="1">
      <alignment vertical="center"/>
    </xf>
    <xf numFmtId="0" fontId="32" fillId="8" borderId="0" xfId="3" applyFont="1" applyFill="1" applyAlignment="1">
      <alignment vertical="center"/>
    </xf>
    <xf numFmtId="0" fontId="32" fillId="8" borderId="20" xfId="3" applyFont="1" applyFill="1" applyBorder="1" applyAlignment="1">
      <alignment vertical="center"/>
    </xf>
    <xf numFmtId="0" fontId="7" fillId="8" borderId="21" xfId="3" applyFont="1" applyFill="1" applyBorder="1" applyAlignment="1">
      <alignment horizontal="right" vertical="center"/>
    </xf>
    <xf numFmtId="0" fontId="13" fillId="8" borderId="19" xfId="3" applyFont="1" applyFill="1" applyBorder="1" applyAlignment="1">
      <alignment vertical="center"/>
    </xf>
    <xf numFmtId="0" fontId="8" fillId="0" borderId="31" xfId="3" applyFont="1" applyBorder="1" applyAlignment="1">
      <alignment vertical="center"/>
    </xf>
    <xf numFmtId="0" fontId="34" fillId="0" borderId="10" xfId="3" applyFont="1" applyBorder="1" applyAlignment="1">
      <alignment horizontal="center" vertical="center"/>
    </xf>
    <xf numFmtId="0" fontId="34" fillId="0" borderId="11" xfId="3" applyFont="1" applyBorder="1" applyAlignment="1">
      <alignment horizontal="center" vertical="center"/>
    </xf>
    <xf numFmtId="0" fontId="38" fillId="0" borderId="4" xfId="3" applyFont="1" applyBorder="1" applyAlignment="1">
      <alignment horizontal="center" vertical="center" wrapText="1"/>
    </xf>
    <xf numFmtId="0" fontId="34" fillId="0" borderId="5" xfId="3" applyFont="1" applyBorder="1" applyAlignment="1">
      <alignment horizontal="center" vertical="center" wrapText="1"/>
    </xf>
    <xf numFmtId="0" fontId="7" fillId="10" borderId="0" xfId="2" applyFont="1" applyFill="1" applyAlignment="1">
      <alignment horizontal="left" vertical="top" wrapText="1"/>
    </xf>
    <xf numFmtId="0" fontId="13" fillId="0" borderId="1" xfId="1" applyFont="1" applyBorder="1" applyAlignment="1">
      <alignment vertical="center" textRotation="90" wrapText="1"/>
    </xf>
    <xf numFmtId="0" fontId="39" fillId="8" borderId="19" xfId="3" applyFont="1" applyFill="1" applyBorder="1" applyAlignment="1">
      <alignment vertical="center"/>
    </xf>
    <xf numFmtId="0" fontId="40" fillId="8" borderId="0" xfId="3" applyFont="1" applyFill="1" applyAlignment="1">
      <alignment horizontal="center" vertical="center"/>
    </xf>
    <xf numFmtId="0" fontId="31" fillId="8" borderId="10" xfId="3" applyFont="1" applyFill="1" applyBorder="1" applyAlignment="1">
      <alignment horizontal="center" vertical="center"/>
    </xf>
    <xf numFmtId="0" fontId="31" fillId="8" borderId="10" xfId="3" applyFont="1" applyFill="1" applyBorder="1" applyAlignment="1">
      <alignment vertical="center"/>
    </xf>
    <xf numFmtId="0" fontId="8" fillId="9" borderId="35" xfId="3" applyFont="1" applyFill="1" applyBorder="1" applyAlignment="1">
      <alignment vertical="center"/>
    </xf>
    <xf numFmtId="0" fontId="9" fillId="0" borderId="13" xfId="3" applyFont="1" applyBorder="1" applyAlignment="1">
      <alignment horizontal="center" vertical="center" wrapText="1"/>
    </xf>
    <xf numFmtId="0" fontId="9" fillId="9" borderId="13" xfId="3" applyFont="1" applyFill="1" applyBorder="1" applyAlignment="1">
      <alignment horizontal="center" vertical="center" wrapText="1"/>
    </xf>
    <xf numFmtId="0" fontId="9" fillId="9" borderId="13" xfId="3" applyFont="1" applyFill="1" applyBorder="1" applyAlignment="1">
      <alignment horizontal="center" vertical="center"/>
    </xf>
    <xf numFmtId="0" fontId="8" fillId="9" borderId="13" xfId="3" applyFont="1" applyFill="1" applyBorder="1" applyAlignment="1">
      <alignment horizontal="center" vertical="center"/>
    </xf>
    <xf numFmtId="0" fontId="31" fillId="9" borderId="13" xfId="3" applyFont="1" applyFill="1" applyBorder="1" applyAlignment="1">
      <alignment horizontal="center" vertical="center"/>
    </xf>
    <xf numFmtId="0" fontId="41" fillId="0" borderId="13" xfId="3" applyFont="1" applyBorder="1" applyAlignment="1">
      <alignment horizontal="center" vertical="center"/>
    </xf>
    <xf numFmtId="0" fontId="41" fillId="11" borderId="13" xfId="3" applyFont="1" applyFill="1" applyBorder="1" applyAlignment="1">
      <alignment horizontal="center" vertical="center"/>
    </xf>
    <xf numFmtId="9" fontId="41" fillId="11" borderId="13" xfId="3" applyNumberFormat="1" applyFont="1" applyFill="1" applyBorder="1" applyAlignment="1">
      <alignment horizontal="center" vertical="center" wrapText="1"/>
    </xf>
    <xf numFmtId="0" fontId="34" fillId="9" borderId="36" xfId="3" applyFont="1" applyFill="1" applyBorder="1" applyAlignment="1">
      <alignment horizontal="center" vertical="center"/>
    </xf>
    <xf numFmtId="0" fontId="40" fillId="12" borderId="37" xfId="3" applyFont="1" applyFill="1" applyBorder="1" applyAlignment="1">
      <alignment horizontal="right" vertical="center"/>
    </xf>
    <xf numFmtId="0" fontId="35" fillId="12" borderId="10" xfId="3" applyFont="1" applyFill="1" applyBorder="1" applyAlignment="1">
      <alignment horizontal="center" vertical="center" wrapText="1"/>
    </xf>
    <xf numFmtId="0" fontId="35" fillId="12" borderId="10" xfId="3" applyFont="1" applyFill="1" applyBorder="1" applyAlignment="1">
      <alignment horizontal="center" vertical="center"/>
    </xf>
    <xf numFmtId="0" fontId="42" fillId="12" borderId="10" xfId="3" applyFont="1" applyFill="1" applyBorder="1" applyAlignment="1">
      <alignment horizontal="center" vertical="center"/>
    </xf>
    <xf numFmtId="0" fontId="43" fillId="12" borderId="10" xfId="3" applyFont="1" applyFill="1" applyBorder="1" applyAlignment="1">
      <alignment horizontal="center" vertical="center"/>
    </xf>
    <xf numFmtId="0" fontId="43" fillId="12" borderId="10" xfId="3" applyFont="1" applyFill="1" applyBorder="1" applyAlignment="1">
      <alignment horizontal="center" vertical="center" wrapText="1"/>
    </xf>
    <xf numFmtId="0" fontId="36" fillId="12" borderId="34" xfId="3" applyFont="1" applyFill="1" applyBorder="1" applyAlignment="1">
      <alignment horizontal="center" vertical="center"/>
    </xf>
    <xf numFmtId="0" fontId="44" fillId="0" borderId="38" xfId="3" applyFont="1" applyBorder="1" applyAlignment="1">
      <alignment horizontal="right" vertical="center"/>
    </xf>
    <xf numFmtId="0" fontId="44" fillId="0" borderId="39" xfId="3" applyFont="1" applyBorder="1" applyAlignment="1">
      <alignment horizontal="center" vertical="center" wrapText="1"/>
    </xf>
    <xf numFmtId="0" fontId="44" fillId="0" borderId="39" xfId="3" applyFont="1" applyBorder="1" applyAlignment="1">
      <alignment horizontal="center" vertical="center"/>
    </xf>
    <xf numFmtId="0" fontId="45" fillId="0" borderId="39" xfId="3" applyFont="1" applyBorder="1" applyAlignment="1">
      <alignment horizontal="center" vertical="center"/>
    </xf>
    <xf numFmtId="0" fontId="9" fillId="0" borderId="39" xfId="3" applyFont="1" applyBorder="1" applyAlignment="1">
      <alignment horizontal="center" vertical="center"/>
    </xf>
    <xf numFmtId="0" fontId="9" fillId="0" borderId="40" xfId="3" applyFont="1" applyBorder="1" applyAlignment="1">
      <alignment horizontal="center" vertical="center"/>
    </xf>
    <xf numFmtId="0" fontId="25" fillId="0" borderId="22" xfId="1" applyFont="1" applyBorder="1" applyAlignment="1">
      <alignment horizontal="center" vertical="center"/>
    </xf>
    <xf numFmtId="0" fontId="46" fillId="0" borderId="1" xfId="1" applyFont="1" applyBorder="1" applyAlignment="1">
      <alignment horizontal="center" vertical="center"/>
    </xf>
    <xf numFmtId="0" fontId="44" fillId="0" borderId="41" xfId="3" applyFont="1" applyBorder="1" applyAlignment="1">
      <alignment horizontal="right" vertical="center"/>
    </xf>
    <xf numFmtId="0" fontId="44" fillId="0" borderId="20" xfId="3" applyFont="1" applyBorder="1" applyAlignment="1">
      <alignment horizontal="center" vertical="center"/>
    </xf>
    <xf numFmtId="0" fontId="47" fillId="0" borderId="20" xfId="3" applyFont="1" applyBorder="1" applyAlignment="1">
      <alignment horizontal="center" vertical="center"/>
    </xf>
    <xf numFmtId="0" fontId="10" fillId="0" borderId="20" xfId="3" applyFont="1" applyBorder="1" applyAlignment="1">
      <alignment horizontal="center" vertical="center"/>
    </xf>
    <xf numFmtId="0" fontId="10" fillId="0" borderId="25" xfId="3" applyFont="1" applyBorder="1" applyAlignment="1">
      <alignment horizontal="center" vertical="center"/>
    </xf>
    <xf numFmtId="0" fontId="48" fillId="0" borderId="0" xfId="3" applyFont="1"/>
    <xf numFmtId="0" fontId="7" fillId="10" borderId="3" xfId="2" applyFont="1" applyFill="1" applyBorder="1" applyAlignment="1">
      <alignment vertical="top" wrapText="1"/>
    </xf>
    <xf numFmtId="0" fontId="41" fillId="11" borderId="13" xfId="3" applyFont="1" applyFill="1" applyBorder="1" applyAlignment="1">
      <alignment horizontal="left" vertical="center"/>
    </xf>
    <xf numFmtId="0" fontId="11" fillId="0" borderId="0" xfId="0" applyFont="1" applyAlignment="1">
      <alignment horizontal="right" vertical="top"/>
    </xf>
    <xf numFmtId="0" fontId="8" fillId="9" borderId="14" xfId="3" applyFont="1" applyFill="1" applyBorder="1" applyAlignment="1">
      <alignment horizontal="center" vertical="center"/>
    </xf>
    <xf numFmtId="0" fontId="31" fillId="9" borderId="14" xfId="3" applyFont="1" applyFill="1" applyBorder="1" applyAlignment="1">
      <alignment horizontal="center" vertical="center"/>
    </xf>
    <xf numFmtId="0" fontId="13" fillId="0" borderId="1" xfId="1" applyFont="1" applyBorder="1" applyAlignment="1">
      <alignment horizontal="center" vertical="center" textRotation="90" wrapText="1"/>
    </xf>
    <xf numFmtId="0" fontId="2" fillId="0" borderId="3" xfId="0" applyFont="1" applyBorder="1" applyAlignment="1">
      <alignment horizontal="center" vertical="top" wrapText="1"/>
    </xf>
    <xf numFmtId="0" fontId="2" fillId="0" borderId="8" xfId="0" applyFont="1" applyBorder="1" applyAlignment="1">
      <alignment horizontal="center" vertical="top" wrapText="1"/>
    </xf>
    <xf numFmtId="0" fontId="2" fillId="0" borderId="0" xfId="0" applyFont="1" applyAlignment="1">
      <alignment horizontal="center" vertical="top" wrapText="1"/>
    </xf>
    <xf numFmtId="0" fontId="4" fillId="0" borderId="10" xfId="0" applyFont="1" applyBorder="1" applyAlignment="1">
      <alignment horizontal="center" wrapText="1"/>
    </xf>
    <xf numFmtId="0" fontId="13" fillId="0" borderId="15" xfId="1" applyFont="1" applyBorder="1" applyAlignment="1">
      <alignment horizontal="center" vertical="center" textRotation="90" wrapText="1"/>
    </xf>
    <xf numFmtId="0" fontId="13" fillId="0" borderId="18" xfId="1" applyFont="1" applyBorder="1" applyAlignment="1">
      <alignment horizontal="center" vertical="center" textRotation="90" wrapText="1"/>
    </xf>
    <xf numFmtId="0" fontId="13" fillId="0" borderId="30" xfId="1" applyFont="1" applyBorder="1" applyAlignment="1">
      <alignment horizontal="center" vertical="center" textRotation="90" wrapText="1"/>
    </xf>
    <xf numFmtId="0" fontId="34" fillId="0" borderId="15" xfId="3" applyFont="1" applyBorder="1" applyAlignment="1">
      <alignment horizontal="center" vertical="center"/>
    </xf>
    <xf numFmtId="0" fontId="34" fillId="0" borderId="18" xfId="3" applyFont="1" applyBorder="1" applyAlignment="1">
      <alignment horizontal="center" vertical="center"/>
    </xf>
    <xf numFmtId="0" fontId="34" fillId="0" borderId="30" xfId="3" applyFont="1" applyBorder="1" applyAlignment="1">
      <alignment horizontal="center" vertical="center"/>
    </xf>
    <xf numFmtId="0" fontId="35" fillId="0" borderId="16" xfId="3" applyFont="1" applyBorder="1" applyAlignment="1">
      <alignment horizontal="center" vertical="center"/>
    </xf>
    <xf numFmtId="0" fontId="35" fillId="0" borderId="17" xfId="3" applyFont="1" applyBorder="1" applyAlignment="1">
      <alignment horizontal="center" vertical="center"/>
    </xf>
    <xf numFmtId="0" fontId="35" fillId="0" borderId="20" xfId="3" applyFont="1" applyBorder="1" applyAlignment="1">
      <alignment horizontal="center" vertical="center"/>
    </xf>
    <xf numFmtId="0" fontId="35" fillId="0" borderId="25" xfId="3" applyFont="1" applyBorder="1" applyAlignment="1">
      <alignment horizontal="center" vertical="center"/>
    </xf>
    <xf numFmtId="0" fontId="34" fillId="9" borderId="26" xfId="3" applyFont="1" applyFill="1" applyBorder="1" applyAlignment="1">
      <alignment horizontal="center" vertical="center" wrapText="1"/>
    </xf>
    <xf numFmtId="0" fontId="34" fillId="9" borderId="33" xfId="3" applyFont="1" applyFill="1" applyBorder="1" applyAlignment="1">
      <alignment horizontal="center" vertical="center" wrapText="1"/>
    </xf>
    <xf numFmtId="0" fontId="36" fillId="0" borderId="22" xfId="3" applyFont="1" applyBorder="1" applyAlignment="1">
      <alignment horizontal="center" vertical="center"/>
    </xf>
    <xf numFmtId="0" fontId="36" fillId="0" borderId="23" xfId="3" applyFont="1" applyBorder="1" applyAlignment="1">
      <alignment horizontal="center" vertical="center"/>
    </xf>
    <xf numFmtId="0" fontId="36" fillId="0" borderId="24" xfId="3" applyFont="1" applyBorder="1" applyAlignment="1">
      <alignment horizontal="center" vertical="center"/>
    </xf>
    <xf numFmtId="0" fontId="37" fillId="0" borderId="15" xfId="3" applyFont="1" applyBorder="1" applyAlignment="1">
      <alignment horizontal="center" vertical="center" wrapText="1"/>
    </xf>
    <xf numFmtId="0" fontId="37" fillId="0" borderId="32" xfId="3" applyFont="1" applyBorder="1" applyAlignment="1">
      <alignment horizontal="center" vertical="center" wrapText="1"/>
    </xf>
    <xf numFmtId="0" fontId="34" fillId="0" borderId="27" xfId="3" applyFont="1" applyBorder="1" applyAlignment="1">
      <alignment horizontal="center" vertical="center"/>
    </xf>
    <xf numFmtId="0" fontId="34" fillId="0" borderId="28" xfId="3" applyFont="1" applyBorder="1" applyAlignment="1">
      <alignment horizontal="center" vertical="center"/>
    </xf>
    <xf numFmtId="0" fontId="34" fillId="0" borderId="29" xfId="3" applyFont="1" applyBorder="1" applyAlignment="1">
      <alignment horizontal="center" vertical="center"/>
    </xf>
    <xf numFmtId="0" fontId="34" fillId="0" borderId="17" xfId="3" applyFont="1" applyBorder="1" applyAlignment="1">
      <alignment horizontal="center" vertical="center" wrapText="1"/>
    </xf>
    <xf numFmtId="0" fontId="34" fillId="0" borderId="34" xfId="3" applyFont="1" applyBorder="1" applyAlignment="1">
      <alignment horizontal="center" vertical="center" wrapText="1"/>
    </xf>
    <xf numFmtId="0" fontId="35" fillId="12" borderId="10" xfId="3" applyFont="1" applyFill="1" applyBorder="1" applyAlignment="1">
      <alignment vertical="center"/>
    </xf>
    <xf numFmtId="0" fontId="32" fillId="8" borderId="4" xfId="3" applyFont="1" applyFill="1" applyBorder="1" applyAlignment="1">
      <alignment vertical="center"/>
    </xf>
    <xf numFmtId="0" fontId="32" fillId="8" borderId="34" xfId="3" applyFont="1" applyFill="1" applyBorder="1" applyAlignment="1">
      <alignment vertical="center"/>
    </xf>
    <xf numFmtId="0" fontId="41" fillId="0" borderId="12" xfId="3" applyFont="1" applyBorder="1" applyAlignment="1">
      <alignment horizontal="center" vertical="center"/>
    </xf>
    <xf numFmtId="0" fontId="41" fillId="0" borderId="4" xfId="3" applyFont="1" applyBorder="1" applyAlignment="1">
      <alignment horizontal="center" vertical="center"/>
    </xf>
    <xf numFmtId="0" fontId="41" fillId="0" borderId="5" xfId="3" applyFont="1" applyBorder="1" applyAlignment="1">
      <alignment horizontal="center" vertical="center"/>
    </xf>
    <xf numFmtId="0" fontId="8" fillId="9" borderId="42" xfId="3" applyFont="1" applyFill="1" applyBorder="1" applyAlignment="1">
      <alignment horizontal="center" vertical="center"/>
    </xf>
    <xf numFmtId="0" fontId="8" fillId="9" borderId="9" xfId="3" applyFont="1" applyFill="1" applyBorder="1" applyAlignment="1">
      <alignment horizontal="center" vertical="center"/>
    </xf>
    <xf numFmtId="0" fontId="8" fillId="9" borderId="14" xfId="3" applyFont="1" applyFill="1" applyBorder="1" applyAlignment="1">
      <alignment horizontal="center" vertical="center"/>
    </xf>
    <xf numFmtId="0" fontId="31" fillId="9" borderId="42" xfId="3" applyFont="1" applyFill="1" applyBorder="1" applyAlignment="1">
      <alignment horizontal="center" vertical="center"/>
    </xf>
    <xf numFmtId="0" fontId="31" fillId="9" borderId="9" xfId="3" applyFont="1" applyFill="1" applyBorder="1" applyAlignment="1">
      <alignment horizontal="center" vertical="center"/>
    </xf>
    <xf numFmtId="0" fontId="31" fillId="9" borderId="14" xfId="3" applyFont="1" applyFill="1" applyBorder="1" applyAlignment="1">
      <alignment horizontal="center" vertical="center"/>
    </xf>
    <xf numFmtId="0" fontId="39" fillId="8" borderId="37" xfId="3" applyFont="1" applyFill="1" applyBorder="1" applyAlignment="1">
      <alignment vertical="center"/>
    </xf>
    <xf numFmtId="0" fontId="30" fillId="8" borderId="10" xfId="3" applyFont="1" applyFill="1" applyBorder="1" applyAlignment="1">
      <alignment vertical="center"/>
    </xf>
    <xf numFmtId="0" fontId="9" fillId="8" borderId="10" xfId="3" applyFont="1" applyFill="1" applyBorder="1" applyAlignment="1">
      <alignment vertical="center"/>
    </xf>
    <xf numFmtId="0" fontId="40" fillId="8" borderId="10" xfId="3" applyFont="1" applyFill="1" applyBorder="1" applyAlignment="1">
      <alignment horizontal="center" vertical="center"/>
    </xf>
    <xf numFmtId="0" fontId="32" fillId="8" borderId="10" xfId="3" applyFont="1" applyFill="1" applyBorder="1" applyAlignment="1">
      <alignment vertical="center"/>
    </xf>
    <xf numFmtId="0" fontId="8" fillId="9" borderId="43" xfId="3" applyFont="1" applyFill="1" applyBorder="1" applyAlignment="1">
      <alignment vertical="center"/>
    </xf>
    <xf numFmtId="0" fontId="9" fillId="0" borderId="14" xfId="3" applyFont="1" applyBorder="1" applyAlignment="1">
      <alignment horizontal="center" vertical="center" wrapText="1"/>
    </xf>
    <xf numFmtId="0" fontId="9" fillId="9" borderId="14" xfId="3" applyFont="1" applyFill="1" applyBorder="1" applyAlignment="1">
      <alignment horizontal="center" vertical="center" wrapText="1"/>
    </xf>
    <xf numFmtId="0" fontId="9" fillId="9" borderId="14" xfId="3" applyFont="1" applyFill="1" applyBorder="1" applyAlignment="1">
      <alignment horizontal="center" vertical="center"/>
    </xf>
    <xf numFmtId="0" fontId="41" fillId="0" borderId="14" xfId="3" applyFont="1" applyBorder="1" applyAlignment="1">
      <alignment horizontal="center" vertical="center"/>
    </xf>
    <xf numFmtId="0" fontId="41" fillId="11" borderId="14" xfId="3" applyFont="1" applyFill="1" applyBorder="1" applyAlignment="1">
      <alignment horizontal="center" vertical="center"/>
    </xf>
    <xf numFmtId="9" fontId="41" fillId="11" borderId="14" xfId="3" applyNumberFormat="1" applyFont="1" applyFill="1" applyBorder="1" applyAlignment="1">
      <alignment horizontal="center" vertical="center" wrapText="1"/>
    </xf>
    <xf numFmtId="0" fontId="34" fillId="9" borderId="33" xfId="3" applyFont="1" applyFill="1" applyBorder="1" applyAlignment="1">
      <alignment horizontal="center" vertical="center"/>
    </xf>
    <xf numFmtId="0" fontId="44" fillId="0" borderId="27" xfId="3" applyFont="1" applyBorder="1" applyAlignment="1">
      <alignment horizontal="right" vertical="center"/>
    </xf>
    <xf numFmtId="0" fontId="44" fillId="0" borderId="28" xfId="3" applyFont="1" applyBorder="1" applyAlignment="1">
      <alignment horizontal="center" vertical="center" wrapText="1"/>
    </xf>
    <xf numFmtId="0" fontId="44" fillId="0" borderId="28" xfId="3" applyFont="1" applyBorder="1" applyAlignment="1">
      <alignment horizontal="center" vertical="center"/>
    </xf>
    <xf numFmtId="0" fontId="45" fillId="0" borderId="28" xfId="3" applyFont="1" applyBorder="1" applyAlignment="1">
      <alignment horizontal="center" vertical="center"/>
    </xf>
    <xf numFmtId="0" fontId="9" fillId="0" borderId="28" xfId="3" applyFont="1" applyBorder="1" applyAlignment="1">
      <alignment horizontal="center" vertical="center"/>
    </xf>
    <xf numFmtId="0" fontId="9" fillId="0" borderId="29" xfId="3" applyFont="1" applyBorder="1" applyAlignment="1">
      <alignment horizontal="center" vertical="center"/>
    </xf>
    <xf numFmtId="0" fontId="32" fillId="8" borderId="10" xfId="3" applyFont="1" applyFill="1" applyBorder="1" applyAlignment="1">
      <alignment vertical="center"/>
    </xf>
  </cellXfs>
  <cellStyles count="4">
    <cellStyle name="Normal" xfId="0" builtinId="0"/>
    <cellStyle name="Normal 2" xfId="1" xr:uid="{8C4DD69F-8C49-43F5-AD06-B95AE8AC4EA2}"/>
    <cellStyle name="Normal 2 2" xfId="2" xr:uid="{0FD079A5-60EA-494D-8E27-C961F80F9CB4}"/>
    <cellStyle name="Normal 3" xfId="3" xr:uid="{864CB613-7C2E-494C-8D70-2A72696E878C}"/>
  </cellStyles>
  <dxfs count="0"/>
  <tableStyles count="0" defaultTableStyle="TableStyleMedium2" defaultPivotStyle="PivotStyleLight16"/>
  <colors>
    <mruColors>
      <color rgb="FFFFFF99"/>
      <color rgb="FFCCCCFF"/>
      <color rgb="FFCC99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EDB66-A529-4D46-8C9B-C944D6D286B9}">
  <sheetPr codeName="Feuil6">
    <pageSetUpPr fitToPage="1"/>
  </sheetPr>
  <dimension ref="A1:E103"/>
  <sheetViews>
    <sheetView workbookViewId="0"/>
  </sheetViews>
  <sheetFormatPr defaultColWidth="11.5703125" defaultRowHeight="14.45"/>
  <cols>
    <col min="1" max="1" width="7.28515625" style="17" customWidth="1"/>
    <col min="2" max="2" width="101.5703125" style="61" customWidth="1"/>
    <col min="3" max="3" width="12.140625" style="62" customWidth="1"/>
    <col min="4" max="4" width="16.140625" style="62" customWidth="1"/>
    <col min="5" max="5" width="18.7109375" style="62" bestFit="1" customWidth="1"/>
    <col min="6" max="16384" width="11.5703125" style="17"/>
  </cols>
  <sheetData>
    <row r="1" spans="1:5" ht="18">
      <c r="A1" s="124" t="s">
        <v>0</v>
      </c>
      <c r="B1" s="15" t="s">
        <v>1</v>
      </c>
      <c r="C1" s="16"/>
      <c r="D1" s="16"/>
      <c r="E1" s="16"/>
    </row>
    <row r="2" spans="1:5" ht="18">
      <c r="A2" s="124"/>
      <c r="B2" s="15" t="s">
        <v>2</v>
      </c>
      <c r="C2" s="16"/>
      <c r="D2" s="16"/>
      <c r="E2" s="16"/>
    </row>
    <row r="3" spans="1:5" ht="18">
      <c r="A3" s="124"/>
      <c r="B3" s="15"/>
      <c r="C3" s="16"/>
      <c r="D3" s="16"/>
      <c r="E3" s="16"/>
    </row>
    <row r="4" spans="1:5" ht="18">
      <c r="A4" s="124"/>
      <c r="B4" s="18" t="s">
        <v>3</v>
      </c>
      <c r="C4" s="19"/>
      <c r="D4" s="19"/>
      <c r="E4" s="19"/>
    </row>
    <row r="5" spans="1:5" ht="18">
      <c r="A5" s="124"/>
      <c r="B5" s="18" t="s">
        <v>4</v>
      </c>
      <c r="C5" s="19"/>
      <c r="D5" s="19"/>
      <c r="E5" s="19"/>
    </row>
    <row r="6" spans="1:5">
      <c r="A6" s="124"/>
      <c r="B6" s="20"/>
      <c r="C6" s="21"/>
      <c r="D6" s="21"/>
      <c r="E6" s="21"/>
    </row>
    <row r="7" spans="1:5" ht="15.6">
      <c r="A7" s="22"/>
      <c r="B7" s="23" t="s">
        <v>5</v>
      </c>
      <c r="C7" s="24"/>
      <c r="D7" s="24"/>
      <c r="E7" s="25"/>
    </row>
    <row r="8" spans="1:5" ht="28.9">
      <c r="A8" s="26"/>
      <c r="B8" s="20" t="s">
        <v>6</v>
      </c>
      <c r="C8" s="21" t="s">
        <v>7</v>
      </c>
      <c r="D8" s="21" t="s">
        <v>8</v>
      </c>
      <c r="E8" s="27" t="s">
        <v>9</v>
      </c>
    </row>
    <row r="9" spans="1:5" ht="28.9">
      <c r="A9" s="28"/>
      <c r="B9" s="20" t="s">
        <v>10</v>
      </c>
      <c r="C9" s="21" t="s">
        <v>7</v>
      </c>
      <c r="D9" s="21" t="s">
        <v>8</v>
      </c>
      <c r="E9" s="27" t="s">
        <v>9</v>
      </c>
    </row>
    <row r="10" spans="1:5" ht="28.9">
      <c r="A10" s="22"/>
      <c r="B10" s="20" t="s">
        <v>11</v>
      </c>
      <c r="C10" s="21" t="s">
        <v>7</v>
      </c>
      <c r="D10" s="21" t="s">
        <v>8</v>
      </c>
      <c r="E10" s="27" t="s">
        <v>9</v>
      </c>
    </row>
    <row r="11" spans="1:5" ht="28.9">
      <c r="A11" s="22"/>
      <c r="B11" s="20" t="s">
        <v>12</v>
      </c>
      <c r="C11" s="21" t="s">
        <v>7</v>
      </c>
      <c r="D11" s="21" t="s">
        <v>8</v>
      </c>
      <c r="E11" s="27" t="s">
        <v>9</v>
      </c>
    </row>
    <row r="12" spans="1:5" ht="81" customHeight="1">
      <c r="A12" s="22"/>
      <c r="B12" s="29" t="s">
        <v>13</v>
      </c>
      <c r="C12" s="21"/>
      <c r="D12" s="21"/>
      <c r="E12" s="30" t="s">
        <v>14</v>
      </c>
    </row>
    <row r="13" spans="1:5">
      <c r="A13" s="22"/>
      <c r="B13" s="20"/>
      <c r="C13" s="21"/>
      <c r="D13" s="21"/>
      <c r="E13" s="21"/>
    </row>
    <row r="14" spans="1:5" ht="28.15" customHeight="1">
      <c r="A14" s="22"/>
      <c r="B14" s="31" t="s">
        <v>15</v>
      </c>
      <c r="C14" s="25"/>
      <c r="D14" s="25"/>
      <c r="E14" s="25"/>
    </row>
    <row r="15" spans="1:5" ht="15.6" customHeight="1">
      <c r="A15" s="22"/>
      <c r="B15" s="20" t="s">
        <v>16</v>
      </c>
      <c r="C15" s="30"/>
      <c r="D15" s="32">
        <v>8</v>
      </c>
      <c r="E15" s="21"/>
    </row>
    <row r="16" spans="1:5">
      <c r="A16" s="22"/>
      <c r="B16" s="20" t="s">
        <v>17</v>
      </c>
      <c r="C16" s="21" t="s">
        <v>7</v>
      </c>
      <c r="D16" s="21" t="s">
        <v>8</v>
      </c>
      <c r="E16" s="21" t="s">
        <v>18</v>
      </c>
    </row>
    <row r="17" spans="1:5">
      <c r="A17" s="22"/>
      <c r="B17" s="20" t="s">
        <v>19</v>
      </c>
      <c r="C17" s="21" t="s">
        <v>7</v>
      </c>
      <c r="D17" s="32" t="s">
        <v>8</v>
      </c>
      <c r="E17" s="21"/>
    </row>
    <row r="18" spans="1:5">
      <c r="A18" s="22"/>
      <c r="B18" s="33" t="s">
        <v>20</v>
      </c>
      <c r="C18" s="21" t="s">
        <v>7</v>
      </c>
      <c r="D18" s="21" t="s">
        <v>8</v>
      </c>
      <c r="E18" s="21"/>
    </row>
    <row r="19" spans="1:5">
      <c r="A19" s="22"/>
      <c r="B19" s="20" t="s">
        <v>21</v>
      </c>
      <c r="C19" s="21" t="s">
        <v>7</v>
      </c>
      <c r="D19" s="32" t="s">
        <v>8</v>
      </c>
      <c r="E19" s="21"/>
    </row>
    <row r="20" spans="1:5">
      <c r="A20" s="22"/>
      <c r="B20" s="20" t="s">
        <v>22</v>
      </c>
      <c r="C20" s="21" t="s">
        <v>7</v>
      </c>
      <c r="D20" s="32" t="s">
        <v>8</v>
      </c>
      <c r="E20" s="21"/>
    </row>
    <row r="21" spans="1:5">
      <c r="A21" s="22"/>
      <c r="B21" s="20" t="s">
        <v>23</v>
      </c>
      <c r="C21" s="32" t="s">
        <v>7</v>
      </c>
      <c r="D21" s="21" t="s">
        <v>8</v>
      </c>
      <c r="E21" s="21"/>
    </row>
    <row r="22" spans="1:5">
      <c r="A22" s="34"/>
      <c r="B22" s="33" t="s">
        <v>24</v>
      </c>
      <c r="C22" s="21" t="s">
        <v>7</v>
      </c>
      <c r="D22" s="32" t="s">
        <v>8</v>
      </c>
      <c r="E22" s="21"/>
    </row>
    <row r="23" spans="1:5" ht="82.15" customHeight="1">
      <c r="A23" s="34"/>
      <c r="B23" s="29" t="s">
        <v>25</v>
      </c>
      <c r="C23" s="21"/>
      <c r="D23" s="21"/>
      <c r="E23" s="21"/>
    </row>
    <row r="24" spans="1:5" ht="13.15" customHeight="1">
      <c r="A24" s="22"/>
      <c r="B24" s="35"/>
      <c r="C24" s="21"/>
      <c r="D24" s="21"/>
      <c r="E24" s="21"/>
    </row>
    <row r="25" spans="1:5" s="38" customFormat="1">
      <c r="A25" s="22"/>
      <c r="B25" s="36" t="s">
        <v>26</v>
      </c>
      <c r="C25" s="37"/>
      <c r="D25" s="25"/>
      <c r="E25" s="25"/>
    </row>
    <row r="26" spans="1:5" s="38" customFormat="1">
      <c r="A26" s="22"/>
      <c r="B26" s="39"/>
      <c r="C26" s="40"/>
      <c r="D26" s="41"/>
      <c r="E26" s="41"/>
    </row>
    <row r="27" spans="1:5" ht="78">
      <c r="A27" s="22"/>
      <c r="B27" s="31" t="s">
        <v>27</v>
      </c>
      <c r="C27" s="25"/>
      <c r="D27" s="25"/>
      <c r="E27" s="25"/>
    </row>
    <row r="28" spans="1:5" ht="14.45" customHeight="1">
      <c r="A28" s="22"/>
      <c r="B28" s="29"/>
      <c r="C28" s="21"/>
      <c r="D28" s="21"/>
      <c r="E28" s="21"/>
    </row>
    <row r="29" spans="1:5" ht="18">
      <c r="A29" s="34"/>
      <c r="B29" s="31" t="s">
        <v>28</v>
      </c>
      <c r="C29" s="42"/>
      <c r="D29" s="42"/>
      <c r="E29" s="42"/>
    </row>
    <row r="30" spans="1:5">
      <c r="A30" s="34"/>
      <c r="B30" s="20" t="s">
        <v>29</v>
      </c>
      <c r="C30" s="21" t="s">
        <v>7</v>
      </c>
      <c r="D30" s="21" t="s">
        <v>8</v>
      </c>
      <c r="E30" s="21"/>
    </row>
    <row r="31" spans="1:5">
      <c r="A31" s="22"/>
      <c r="B31" s="20" t="s">
        <v>30</v>
      </c>
      <c r="C31" s="21" t="s">
        <v>7</v>
      </c>
      <c r="D31" s="21" t="s">
        <v>8</v>
      </c>
      <c r="E31" s="21"/>
    </row>
    <row r="32" spans="1:5">
      <c r="A32" s="22"/>
      <c r="B32" s="20" t="s">
        <v>31</v>
      </c>
      <c r="C32" s="21" t="s">
        <v>7</v>
      </c>
      <c r="D32" s="21" t="s">
        <v>8</v>
      </c>
      <c r="E32" s="21"/>
    </row>
    <row r="33" spans="1:5">
      <c r="A33" s="43"/>
      <c r="B33" s="20" t="s">
        <v>32</v>
      </c>
      <c r="C33" s="21" t="s">
        <v>7</v>
      </c>
      <c r="D33" s="21" t="s">
        <v>8</v>
      </c>
      <c r="E33" s="21"/>
    </row>
    <row r="34" spans="1:5" ht="56.45" customHeight="1">
      <c r="A34" s="43"/>
      <c r="B34" s="29" t="s">
        <v>33</v>
      </c>
      <c r="C34" s="21" t="s">
        <v>7</v>
      </c>
      <c r="D34" s="21"/>
      <c r="E34" s="21"/>
    </row>
    <row r="35" spans="1:5" ht="18">
      <c r="A35" s="43"/>
      <c r="B35" s="31" t="s">
        <v>34</v>
      </c>
      <c r="C35" s="42"/>
      <c r="D35" s="42"/>
      <c r="E35" s="42"/>
    </row>
    <row r="36" spans="1:5" ht="28.9">
      <c r="A36" s="44"/>
      <c r="B36" s="45" t="s">
        <v>35</v>
      </c>
      <c r="C36" s="46"/>
      <c r="D36" s="46"/>
      <c r="E36" s="47"/>
    </row>
    <row r="37" spans="1:5" ht="28.9">
      <c r="A37" s="44"/>
      <c r="B37" s="45" t="s">
        <v>36</v>
      </c>
      <c r="C37" s="46"/>
      <c r="D37" s="46"/>
      <c r="E37" s="46"/>
    </row>
    <row r="38" spans="1:5">
      <c r="A38" s="44"/>
      <c r="B38" s="47" t="s">
        <v>37</v>
      </c>
      <c r="C38" s="46"/>
      <c r="D38" s="48"/>
      <c r="E38" s="46"/>
    </row>
    <row r="39" spans="1:5">
      <c r="A39" s="44"/>
      <c r="B39" s="47" t="s">
        <v>38</v>
      </c>
      <c r="C39" s="46"/>
      <c r="D39" s="48"/>
      <c r="E39" s="46"/>
    </row>
    <row r="40" spans="1:5">
      <c r="A40" s="44"/>
      <c r="B40" s="47" t="s">
        <v>39</v>
      </c>
      <c r="C40" s="46"/>
      <c r="D40" s="48"/>
      <c r="E40" s="46"/>
    </row>
    <row r="41" spans="1:5">
      <c r="A41" s="44"/>
      <c r="B41" s="47" t="s">
        <v>40</v>
      </c>
      <c r="C41" s="46"/>
      <c r="D41" s="48"/>
      <c r="E41" s="46"/>
    </row>
    <row r="42" spans="1:5" ht="28.9">
      <c r="A42" s="44"/>
      <c r="B42" s="45" t="s">
        <v>41</v>
      </c>
      <c r="C42" s="46"/>
      <c r="D42" s="46"/>
      <c r="E42" s="46"/>
    </row>
    <row r="43" spans="1:5" ht="52.15" customHeight="1">
      <c r="A43" s="43"/>
      <c r="B43" s="29" t="s">
        <v>33</v>
      </c>
      <c r="C43" s="21"/>
      <c r="D43" s="21"/>
      <c r="E43" s="21"/>
    </row>
    <row r="44" spans="1:5">
      <c r="A44" s="43"/>
      <c r="B44" s="20"/>
      <c r="C44" s="21"/>
      <c r="D44" s="21"/>
      <c r="E44" s="44"/>
    </row>
    <row r="45" spans="1:5" ht="15.6">
      <c r="A45" s="43"/>
      <c r="B45" s="31" t="s">
        <v>42</v>
      </c>
      <c r="C45" s="25"/>
      <c r="D45" s="25"/>
      <c r="E45" s="25"/>
    </row>
    <row r="46" spans="1:5" s="38" customFormat="1" ht="15.6">
      <c r="A46" s="43"/>
      <c r="B46" s="49" t="s">
        <v>43</v>
      </c>
      <c r="C46" s="41"/>
      <c r="D46" s="41" t="s">
        <v>44</v>
      </c>
      <c r="E46" s="41"/>
    </row>
    <row r="47" spans="1:5" ht="28.9">
      <c r="A47" s="43"/>
      <c r="B47" s="20" t="s">
        <v>45</v>
      </c>
      <c r="C47" s="27" t="s">
        <v>46</v>
      </c>
      <c r="D47" s="32">
        <v>18</v>
      </c>
      <c r="E47" s="32"/>
    </row>
    <row r="48" spans="1:5">
      <c r="A48" s="34"/>
      <c r="B48" s="20" t="s">
        <v>47</v>
      </c>
      <c r="C48" s="32" t="s">
        <v>7</v>
      </c>
      <c r="D48" s="21" t="s">
        <v>8</v>
      </c>
      <c r="E48" s="21"/>
    </row>
    <row r="49" spans="1:5">
      <c r="A49" s="34"/>
      <c r="B49" s="20" t="s">
        <v>48</v>
      </c>
      <c r="C49" s="32" t="s">
        <v>7</v>
      </c>
      <c r="D49" s="21" t="s">
        <v>8</v>
      </c>
      <c r="E49" s="21"/>
    </row>
    <row r="50" spans="1:5" ht="28.9">
      <c r="A50" s="22"/>
      <c r="B50" s="20" t="s">
        <v>49</v>
      </c>
      <c r="C50" s="50" t="s">
        <v>7</v>
      </c>
      <c r="D50" s="21" t="s">
        <v>8</v>
      </c>
      <c r="E50" s="21"/>
    </row>
    <row r="51" spans="1:5">
      <c r="A51" s="34"/>
      <c r="B51" s="20" t="s">
        <v>50</v>
      </c>
      <c r="C51" s="32">
        <v>2</v>
      </c>
      <c r="D51" s="21"/>
      <c r="E51" s="51" t="s">
        <v>51</v>
      </c>
    </row>
    <row r="52" spans="1:5">
      <c r="A52" s="22"/>
      <c r="B52" s="20" t="s">
        <v>52</v>
      </c>
      <c r="C52" s="32" t="s">
        <v>7</v>
      </c>
      <c r="D52" s="21" t="s">
        <v>8</v>
      </c>
      <c r="E52" s="21"/>
    </row>
    <row r="53" spans="1:5">
      <c r="A53" s="22"/>
      <c r="B53" s="20" t="s">
        <v>53</v>
      </c>
      <c r="C53" s="32" t="s">
        <v>7</v>
      </c>
      <c r="D53" s="21" t="s">
        <v>8</v>
      </c>
      <c r="E53" s="21"/>
    </row>
    <row r="54" spans="1:5">
      <c r="A54" s="22"/>
      <c r="B54" s="20" t="s">
        <v>54</v>
      </c>
      <c r="C54" s="32" t="s">
        <v>7</v>
      </c>
      <c r="D54" s="21" t="s">
        <v>8</v>
      </c>
      <c r="E54" s="21"/>
    </row>
    <row r="55" spans="1:5" ht="54" customHeight="1">
      <c r="A55" s="22"/>
      <c r="B55" s="29" t="s">
        <v>33</v>
      </c>
      <c r="C55" s="21"/>
      <c r="D55" s="21"/>
      <c r="E55" s="21"/>
    </row>
    <row r="56" spans="1:5" s="54" customFormat="1" ht="15.6">
      <c r="A56" s="22"/>
      <c r="B56" s="52" t="s">
        <v>55</v>
      </c>
      <c r="C56" s="53"/>
      <c r="D56" s="53"/>
      <c r="E56" s="53"/>
    </row>
    <row r="57" spans="1:5">
      <c r="A57" s="22"/>
      <c r="B57" s="20" t="s">
        <v>56</v>
      </c>
      <c r="C57" s="21" t="s">
        <v>57</v>
      </c>
      <c r="D57" s="55" t="s">
        <v>58</v>
      </c>
      <c r="E57" s="21"/>
    </row>
    <row r="58" spans="1:5">
      <c r="A58" s="22"/>
      <c r="B58" s="20" t="s">
        <v>59</v>
      </c>
      <c r="C58" s="32" t="s">
        <v>7</v>
      </c>
      <c r="D58" s="21" t="s">
        <v>8</v>
      </c>
      <c r="E58" s="21"/>
    </row>
    <row r="59" spans="1:5">
      <c r="A59" s="22"/>
      <c r="B59" s="20" t="s">
        <v>60</v>
      </c>
      <c r="C59" s="32" t="s">
        <v>7</v>
      </c>
      <c r="D59" s="21" t="s">
        <v>8</v>
      </c>
      <c r="E59" s="21"/>
    </row>
    <row r="60" spans="1:5">
      <c r="A60" s="22"/>
      <c r="B60" s="20" t="s">
        <v>61</v>
      </c>
      <c r="C60" s="50" t="s">
        <v>7</v>
      </c>
      <c r="D60" s="21" t="s">
        <v>8</v>
      </c>
      <c r="E60" s="21"/>
    </row>
    <row r="61" spans="1:5">
      <c r="A61" s="22"/>
      <c r="B61" s="20" t="s">
        <v>62</v>
      </c>
      <c r="C61" s="32">
        <v>2</v>
      </c>
      <c r="D61" s="21"/>
      <c r="E61" s="21"/>
    </row>
    <row r="62" spans="1:5">
      <c r="A62" s="22"/>
      <c r="B62" s="20" t="s">
        <v>63</v>
      </c>
      <c r="C62" s="32" t="s">
        <v>7</v>
      </c>
      <c r="D62" s="21" t="s">
        <v>8</v>
      </c>
      <c r="E62" s="21"/>
    </row>
    <row r="63" spans="1:5">
      <c r="A63" s="22"/>
      <c r="B63" s="20" t="s">
        <v>64</v>
      </c>
      <c r="C63" s="32" t="s">
        <v>7</v>
      </c>
      <c r="D63" s="21" t="s">
        <v>8</v>
      </c>
      <c r="E63" s="21"/>
    </row>
    <row r="64" spans="1:5">
      <c r="A64" s="22"/>
      <c r="B64" s="20" t="s">
        <v>65</v>
      </c>
      <c r="C64" s="32" t="s">
        <v>7</v>
      </c>
      <c r="D64" s="21" t="s">
        <v>8</v>
      </c>
      <c r="E64" s="21"/>
    </row>
    <row r="65" spans="1:5" ht="50.45" customHeight="1">
      <c r="A65" s="22"/>
      <c r="B65" s="29" t="s">
        <v>33</v>
      </c>
      <c r="C65" s="21"/>
      <c r="D65" s="21"/>
      <c r="E65" s="21"/>
    </row>
    <row r="66" spans="1:5" ht="16.899999999999999" customHeight="1">
      <c r="A66" s="22"/>
      <c r="B66" s="56" t="s">
        <v>66</v>
      </c>
      <c r="C66" s="57"/>
      <c r="D66" s="57"/>
      <c r="E66" s="57"/>
    </row>
    <row r="67" spans="1:5">
      <c r="A67" s="22"/>
      <c r="B67" s="20" t="s">
        <v>67</v>
      </c>
      <c r="C67" s="32" t="s">
        <v>7</v>
      </c>
      <c r="D67" s="21" t="s">
        <v>8</v>
      </c>
      <c r="E67" s="21"/>
    </row>
    <row r="68" spans="1:5">
      <c r="A68" s="22"/>
      <c r="B68" s="58" t="s">
        <v>68</v>
      </c>
      <c r="C68" s="21"/>
      <c r="D68" s="21"/>
      <c r="E68" s="21"/>
    </row>
    <row r="69" spans="1:5">
      <c r="A69" s="22"/>
      <c r="B69" s="20" t="s">
        <v>69</v>
      </c>
      <c r="C69" s="32" t="s">
        <v>7</v>
      </c>
      <c r="D69" s="21" t="s">
        <v>8</v>
      </c>
      <c r="E69" s="21"/>
    </row>
    <row r="70" spans="1:5">
      <c r="A70" s="22"/>
      <c r="B70" s="20" t="s">
        <v>70</v>
      </c>
      <c r="C70" s="32" t="s">
        <v>7</v>
      </c>
      <c r="D70" s="21" t="s">
        <v>8</v>
      </c>
      <c r="E70" s="21"/>
    </row>
    <row r="71" spans="1:5">
      <c r="A71" s="22"/>
      <c r="B71" s="20"/>
      <c r="C71" s="21"/>
      <c r="D71" s="21"/>
      <c r="E71" s="21"/>
    </row>
    <row r="72" spans="1:5">
      <c r="A72" s="22"/>
      <c r="B72" s="20"/>
      <c r="C72" s="21"/>
      <c r="D72" s="21"/>
      <c r="E72" s="21"/>
    </row>
    <row r="73" spans="1:5" ht="15.6">
      <c r="A73" s="22"/>
      <c r="B73" s="31" t="s">
        <v>71</v>
      </c>
      <c r="C73" s="25"/>
      <c r="D73" s="25"/>
      <c r="E73" s="25"/>
    </row>
    <row r="74" spans="1:5">
      <c r="A74" s="22"/>
      <c r="B74" s="20" t="s">
        <v>72</v>
      </c>
      <c r="C74" s="21" t="s">
        <v>7</v>
      </c>
      <c r="D74" s="32" t="s">
        <v>8</v>
      </c>
      <c r="E74" s="21"/>
    </row>
    <row r="75" spans="1:5">
      <c r="A75" s="22"/>
      <c r="B75" s="20" t="s">
        <v>73</v>
      </c>
      <c r="C75" s="32" t="s">
        <v>7</v>
      </c>
      <c r="D75" s="21" t="s">
        <v>8</v>
      </c>
      <c r="E75" s="21"/>
    </row>
    <row r="76" spans="1:5">
      <c r="A76" s="22"/>
      <c r="B76" s="20" t="s">
        <v>74</v>
      </c>
      <c r="C76" s="32">
        <v>800</v>
      </c>
      <c r="D76" s="21"/>
      <c r="E76" s="21"/>
    </row>
    <row r="77" spans="1:5" ht="27.6">
      <c r="A77" s="22"/>
      <c r="B77" s="20" t="s">
        <v>75</v>
      </c>
      <c r="C77" s="32" t="s">
        <v>7</v>
      </c>
      <c r="D77" s="21"/>
      <c r="E77" s="21"/>
    </row>
    <row r="78" spans="1:5">
      <c r="A78" s="22"/>
      <c r="B78" s="20"/>
      <c r="C78" s="21"/>
      <c r="D78" s="21"/>
      <c r="E78" s="21"/>
    </row>
    <row r="79" spans="1:5">
      <c r="A79" s="22"/>
      <c r="B79" s="20" t="s">
        <v>76</v>
      </c>
      <c r="C79" s="21" t="s">
        <v>7</v>
      </c>
      <c r="D79" s="32" t="s">
        <v>8</v>
      </c>
      <c r="E79" s="21"/>
    </row>
    <row r="80" spans="1:5">
      <c r="A80" s="22"/>
      <c r="B80" s="20" t="s">
        <v>77</v>
      </c>
      <c r="C80" s="21" t="s">
        <v>7</v>
      </c>
      <c r="D80" s="32" t="s">
        <v>8</v>
      </c>
      <c r="E80" s="21"/>
    </row>
    <row r="81" spans="1:5">
      <c r="A81" s="22"/>
      <c r="B81" s="20" t="s">
        <v>78</v>
      </c>
      <c r="C81" s="21" t="s">
        <v>7</v>
      </c>
      <c r="D81" s="32" t="s">
        <v>8</v>
      </c>
      <c r="E81" s="21"/>
    </row>
    <row r="82" spans="1:5" ht="69" customHeight="1">
      <c r="A82" s="22"/>
      <c r="B82" s="29" t="s">
        <v>33</v>
      </c>
      <c r="C82" s="21"/>
      <c r="D82" s="21"/>
      <c r="E82" s="21"/>
    </row>
    <row r="83" spans="1:5" ht="15.6">
      <c r="A83" s="22"/>
      <c r="B83" s="31" t="s">
        <v>79</v>
      </c>
      <c r="C83" s="25"/>
      <c r="D83" s="25"/>
      <c r="E83" s="25"/>
    </row>
    <row r="84" spans="1:5" s="59" customFormat="1">
      <c r="A84" s="22"/>
      <c r="B84" s="20"/>
      <c r="C84" s="21"/>
      <c r="D84" s="21"/>
      <c r="E84" s="21"/>
    </row>
    <row r="85" spans="1:5" s="59" customFormat="1">
      <c r="A85" s="22"/>
      <c r="B85" s="60" t="s">
        <v>80</v>
      </c>
      <c r="C85" s="21"/>
      <c r="D85" s="21"/>
      <c r="E85" s="21"/>
    </row>
    <row r="86" spans="1:5" s="59" customFormat="1" ht="28.9">
      <c r="A86" s="22"/>
      <c r="B86" s="20" t="s">
        <v>81</v>
      </c>
      <c r="C86" s="32" t="s">
        <v>7</v>
      </c>
      <c r="D86" s="21"/>
      <c r="E86" s="27"/>
    </row>
    <row r="87" spans="1:5" s="59" customFormat="1">
      <c r="A87" s="22"/>
      <c r="B87" s="20" t="s">
        <v>82</v>
      </c>
      <c r="C87" s="32" t="s">
        <v>7</v>
      </c>
      <c r="D87" s="21"/>
      <c r="E87" s="27"/>
    </row>
    <row r="88" spans="1:5" s="59" customFormat="1" ht="28.9">
      <c r="A88" s="22"/>
      <c r="B88" s="20" t="s">
        <v>83</v>
      </c>
      <c r="C88" s="32" t="s">
        <v>7</v>
      </c>
      <c r="D88" s="21"/>
      <c r="E88" s="27"/>
    </row>
    <row r="89" spans="1:5" ht="36.6" customHeight="1">
      <c r="A89" s="20"/>
      <c r="B89" s="29" t="s">
        <v>84</v>
      </c>
      <c r="C89" s="32" t="s">
        <v>7</v>
      </c>
      <c r="D89" s="21"/>
      <c r="E89" s="21"/>
    </row>
    <row r="90" spans="1:5">
      <c r="A90" s="20"/>
      <c r="B90" s="20"/>
      <c r="C90" s="21"/>
      <c r="D90" s="21"/>
      <c r="E90" s="44"/>
    </row>
    <row r="91" spans="1:5" s="59" customFormat="1">
      <c r="A91" s="20"/>
      <c r="B91" s="60" t="s">
        <v>85</v>
      </c>
      <c r="C91" s="21"/>
      <c r="D91" s="21"/>
      <c r="E91" s="21"/>
    </row>
    <row r="92" spans="1:5">
      <c r="A92" s="20"/>
      <c r="B92" s="20" t="s">
        <v>86</v>
      </c>
      <c r="C92" s="21" t="s">
        <v>7</v>
      </c>
      <c r="D92" s="32" t="s">
        <v>8</v>
      </c>
      <c r="E92" s="27"/>
    </row>
    <row r="93" spans="1:5" ht="36.6" customHeight="1">
      <c r="A93" s="20"/>
      <c r="B93" s="29" t="s">
        <v>87</v>
      </c>
      <c r="C93" s="32" t="s">
        <v>7</v>
      </c>
      <c r="D93" s="21"/>
      <c r="E93" s="21"/>
    </row>
    <row r="94" spans="1:5">
      <c r="A94" s="20"/>
      <c r="B94" s="20"/>
      <c r="C94" s="21"/>
      <c r="D94" s="21"/>
      <c r="E94" s="44"/>
    </row>
    <row r="95" spans="1:5">
      <c r="A95" s="20"/>
      <c r="B95" s="60" t="s">
        <v>88</v>
      </c>
      <c r="C95" s="21"/>
      <c r="D95" s="21"/>
      <c r="E95" s="44"/>
    </row>
    <row r="96" spans="1:5">
      <c r="A96" s="20"/>
      <c r="B96" s="20" t="s">
        <v>89</v>
      </c>
      <c r="C96" s="32" t="s">
        <v>7</v>
      </c>
      <c r="D96" s="21" t="s">
        <v>8</v>
      </c>
      <c r="E96" s="27"/>
    </row>
    <row r="97" spans="1:5">
      <c r="A97" s="20"/>
      <c r="B97" s="20" t="s">
        <v>90</v>
      </c>
      <c r="C97" s="32" t="s">
        <v>7</v>
      </c>
      <c r="D97" s="21" t="s">
        <v>8</v>
      </c>
      <c r="E97" s="27"/>
    </row>
    <row r="98" spans="1:5">
      <c r="A98" s="20"/>
      <c r="B98" s="20" t="s">
        <v>91</v>
      </c>
      <c r="C98" s="21" t="s">
        <v>7</v>
      </c>
      <c r="D98" s="32" t="s">
        <v>8</v>
      </c>
      <c r="E98" s="27"/>
    </row>
    <row r="99" spans="1:5" ht="40.15" customHeight="1">
      <c r="A99" s="20"/>
      <c r="B99" s="29" t="s">
        <v>33</v>
      </c>
      <c r="C99" s="21"/>
      <c r="D99" s="21"/>
      <c r="E99" s="21"/>
    </row>
    <row r="100" spans="1:5">
      <c r="A100" s="20"/>
      <c r="B100" s="20"/>
      <c r="C100" s="21"/>
      <c r="D100" s="21"/>
      <c r="E100" s="44"/>
    </row>
    <row r="101" spans="1:5" s="59" customFormat="1">
      <c r="A101" s="20"/>
      <c r="B101" s="60" t="s">
        <v>92</v>
      </c>
      <c r="C101" s="21"/>
      <c r="D101" s="21"/>
      <c r="E101" s="21"/>
    </row>
    <row r="102" spans="1:5">
      <c r="A102" s="20"/>
      <c r="B102" s="20" t="s">
        <v>86</v>
      </c>
      <c r="C102" s="50" t="s">
        <v>7</v>
      </c>
      <c r="D102" s="21" t="s">
        <v>8</v>
      </c>
      <c r="E102" s="27"/>
    </row>
    <row r="103" spans="1:5" s="59" customFormat="1" ht="39.6" customHeight="1">
      <c r="A103" s="20"/>
      <c r="B103" s="29" t="s">
        <v>33</v>
      </c>
      <c r="C103" s="21"/>
      <c r="D103" s="21"/>
      <c r="E103" s="27"/>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80"/>
  <sheetViews>
    <sheetView tabSelected="1" zoomScaleNormal="100" zoomScaleSheetLayoutView="100" workbookViewId="0">
      <selection activeCell="J45" sqref="J45"/>
    </sheetView>
  </sheetViews>
  <sheetFormatPr defaultColWidth="9.7109375" defaultRowHeight="18" customHeight="1"/>
  <cols>
    <col min="1" max="1" width="7.28515625" style="17" customWidth="1"/>
    <col min="2" max="2" width="39.140625" style="1" customWidth="1"/>
    <col min="3" max="3" width="9.140625" style="2" customWidth="1"/>
    <col min="4" max="8" width="9.7109375" style="2" customWidth="1"/>
    <col min="9" max="9" width="1.28515625" style="2" customWidth="1"/>
    <col min="10" max="10" width="8.28515625" style="2" customWidth="1"/>
    <col min="11" max="11" width="6.140625" style="2" customWidth="1"/>
    <col min="12" max="12" width="11.85546875" style="2" customWidth="1"/>
    <col min="13" max="13" width="13.85546875" style="2" customWidth="1"/>
    <col min="14" max="14" width="9.7109375" style="2"/>
    <col min="15" max="15" width="22.140625" style="2" customWidth="1"/>
    <col min="16" max="16384" width="9.7109375" style="1"/>
  </cols>
  <sheetData>
    <row r="1" spans="1:15" s="68" customFormat="1" ht="18" customHeight="1">
      <c r="A1" s="129" t="s">
        <v>0</v>
      </c>
      <c r="B1" s="119" t="s">
        <v>93</v>
      </c>
      <c r="C1" s="63"/>
      <c r="D1" s="63"/>
      <c r="E1" s="63"/>
      <c r="F1" s="63"/>
      <c r="G1" s="63"/>
      <c r="H1" s="63"/>
      <c r="I1" s="64"/>
      <c r="J1" s="64"/>
      <c r="K1" s="65"/>
      <c r="L1" s="65"/>
      <c r="M1" s="66"/>
      <c r="N1" s="66"/>
      <c r="O1" s="67"/>
    </row>
    <row r="2" spans="1:15" s="68" customFormat="1" ht="18" customHeight="1">
      <c r="A2" s="130"/>
      <c r="B2" s="82" t="s">
        <v>94</v>
      </c>
      <c r="C2" s="70"/>
      <c r="D2" s="70"/>
      <c r="E2" s="70"/>
      <c r="F2" s="70"/>
      <c r="G2" s="70"/>
      <c r="H2" s="70"/>
      <c r="I2" s="71"/>
      <c r="J2" s="71"/>
      <c r="K2" s="72"/>
      <c r="L2" s="72"/>
      <c r="M2" s="73"/>
      <c r="N2" s="74"/>
      <c r="O2" s="75"/>
    </row>
    <row r="3" spans="1:15" s="68" customFormat="1" ht="18" customHeight="1">
      <c r="A3" s="130"/>
      <c r="B3" s="76" t="s">
        <v>95</v>
      </c>
      <c r="C3" s="132" t="s">
        <v>96</v>
      </c>
      <c r="D3" s="135" t="s">
        <v>97</v>
      </c>
      <c r="E3" s="135"/>
      <c r="F3" s="135"/>
      <c r="G3" s="135"/>
      <c r="H3" s="136"/>
      <c r="I3" s="71"/>
      <c r="J3" s="141" t="s">
        <v>98</v>
      </c>
      <c r="K3" s="142"/>
      <c r="L3" s="142"/>
      <c r="M3" s="142"/>
      <c r="N3" s="142"/>
      <c r="O3" s="143"/>
    </row>
    <row r="4" spans="1:15" s="68" customFormat="1" ht="18" customHeight="1">
      <c r="A4" s="130"/>
      <c r="B4" s="69" t="s">
        <v>99</v>
      </c>
      <c r="C4" s="133"/>
      <c r="D4" s="137" t="s">
        <v>100</v>
      </c>
      <c r="E4" s="137"/>
      <c r="F4" s="137"/>
      <c r="G4" s="137"/>
      <c r="H4" s="138"/>
      <c r="I4" s="71"/>
      <c r="J4" s="139" t="s">
        <v>101</v>
      </c>
      <c r="K4" s="144" t="s">
        <v>102</v>
      </c>
      <c r="L4" s="146" t="s">
        <v>103</v>
      </c>
      <c r="M4" s="147"/>
      <c r="N4" s="148"/>
      <c r="O4" s="149" t="s">
        <v>104</v>
      </c>
    </row>
    <row r="5" spans="1:15" s="68" customFormat="1" ht="25.15" customHeight="1">
      <c r="A5" s="131"/>
      <c r="B5" s="77" t="s">
        <v>105</v>
      </c>
      <c r="C5" s="134"/>
      <c r="D5" s="78" t="s">
        <v>106</v>
      </c>
      <c r="E5" s="78" t="s">
        <v>107</v>
      </c>
      <c r="F5" s="78" t="s">
        <v>108</v>
      </c>
      <c r="G5" s="78" t="s">
        <v>109</v>
      </c>
      <c r="H5" s="79" t="s">
        <v>110</v>
      </c>
      <c r="I5" s="71"/>
      <c r="J5" s="140"/>
      <c r="K5" s="145"/>
      <c r="L5" s="80" t="s">
        <v>111</v>
      </c>
      <c r="M5" s="80" t="s">
        <v>112</v>
      </c>
      <c r="N5" s="81" t="s">
        <v>113</v>
      </c>
      <c r="O5" s="150"/>
    </row>
    <row r="6" spans="1:15" s="68" customFormat="1" ht="17.25" customHeight="1">
      <c r="A6" s="83"/>
      <c r="B6" s="84" t="s">
        <v>114</v>
      </c>
      <c r="C6" s="70"/>
      <c r="D6" s="70"/>
      <c r="E6" s="70"/>
      <c r="F6" s="70"/>
      <c r="G6" s="70"/>
      <c r="H6" s="70"/>
      <c r="I6" s="71"/>
      <c r="J6" s="85">
        <f>SUM(J7)</f>
        <v>30</v>
      </c>
      <c r="K6" s="86">
        <v>10</v>
      </c>
      <c r="L6" s="87"/>
      <c r="M6" s="73"/>
      <c r="N6" s="152"/>
      <c r="O6" s="153"/>
    </row>
    <row r="7" spans="1:15" s="68" customFormat="1" ht="17.25" customHeight="1">
      <c r="A7" s="22"/>
      <c r="B7" s="88" t="s">
        <v>115</v>
      </c>
      <c r="C7" s="89" t="s">
        <v>116</v>
      </c>
      <c r="D7" s="90"/>
      <c r="E7" s="90"/>
      <c r="F7" s="90"/>
      <c r="G7" s="90"/>
      <c r="H7" s="91"/>
      <c r="I7" s="71"/>
      <c r="J7" s="157">
        <v>30</v>
      </c>
      <c r="K7" s="160"/>
      <c r="L7" s="94" t="s">
        <v>117</v>
      </c>
      <c r="M7" s="120" t="s">
        <v>118</v>
      </c>
      <c r="N7" s="96"/>
      <c r="O7" s="97"/>
    </row>
    <row r="8" spans="1:15" s="68" customFormat="1" ht="17.25" customHeight="1">
      <c r="A8" s="22"/>
      <c r="B8" s="88" t="s">
        <v>119</v>
      </c>
      <c r="C8" s="89" t="s">
        <v>116</v>
      </c>
      <c r="D8" s="90"/>
      <c r="E8" s="90"/>
      <c r="F8" s="90"/>
      <c r="G8" s="90">
        <v>450</v>
      </c>
      <c r="H8" s="91"/>
      <c r="I8" s="71"/>
      <c r="J8" s="158"/>
      <c r="K8" s="161"/>
      <c r="L8" s="94" t="s">
        <v>117</v>
      </c>
      <c r="M8" s="120" t="s">
        <v>120</v>
      </c>
      <c r="N8" s="96"/>
      <c r="O8" s="97"/>
    </row>
    <row r="9" spans="1:15" s="68" customFormat="1" ht="17.25" customHeight="1">
      <c r="A9" s="22"/>
      <c r="B9" s="88" t="s">
        <v>121</v>
      </c>
      <c r="C9" s="89" t="s">
        <v>116</v>
      </c>
      <c r="D9" s="90"/>
      <c r="E9" s="90"/>
      <c r="F9" s="90"/>
      <c r="G9" s="90"/>
      <c r="H9" s="91"/>
      <c r="I9" s="71"/>
      <c r="J9" s="159"/>
      <c r="K9" s="162"/>
      <c r="L9" s="94" t="s">
        <v>122</v>
      </c>
      <c r="M9" s="95"/>
      <c r="N9" s="96"/>
      <c r="O9" s="97"/>
    </row>
    <row r="10" spans="1:15" s="68" customFormat="1" ht="17.25" customHeight="1">
      <c r="A10" s="26"/>
      <c r="B10" s="98" t="s">
        <v>123</v>
      </c>
      <c r="C10" s="99">
        <f>SUM(D10:G10)</f>
        <v>450</v>
      </c>
      <c r="D10" s="100">
        <f>SUM(D7:D9)</f>
        <v>0</v>
      </c>
      <c r="E10" s="100">
        <f t="shared" ref="E10:H10" si="0">SUM(E7:E9)</f>
        <v>0</v>
      </c>
      <c r="F10" s="100">
        <f t="shared" si="0"/>
        <v>0</v>
      </c>
      <c r="G10" s="100">
        <f t="shared" si="0"/>
        <v>450</v>
      </c>
      <c r="H10" s="100">
        <f t="shared" si="0"/>
        <v>0</v>
      </c>
      <c r="I10" s="151"/>
      <c r="J10" s="151"/>
      <c r="K10" s="101"/>
      <c r="L10" s="102"/>
      <c r="M10" s="102"/>
      <c r="N10" s="103"/>
      <c r="O10" s="104"/>
    </row>
    <row r="11" spans="1:15" s="68" customFormat="1" ht="17.25" customHeight="1">
      <c r="A11" s="111"/>
      <c r="B11" s="176" t="s">
        <v>124</v>
      </c>
      <c r="C11" s="177">
        <f>SUM(D11:G11)</f>
        <v>450</v>
      </c>
      <c r="D11" s="178">
        <f>D10</f>
        <v>0</v>
      </c>
      <c r="E11" s="178">
        <f t="shared" ref="E11:H11" si="1">E10</f>
        <v>0</v>
      </c>
      <c r="F11" s="178">
        <f t="shared" si="1"/>
        <v>0</v>
      </c>
      <c r="G11" s="178">
        <f t="shared" si="1"/>
        <v>450</v>
      </c>
      <c r="H11" s="178">
        <f t="shared" si="1"/>
        <v>0</v>
      </c>
      <c r="I11" s="178"/>
      <c r="J11" s="178">
        <f>J6</f>
        <v>30</v>
      </c>
      <c r="K11" s="179"/>
      <c r="L11" s="180"/>
      <c r="M11" s="180"/>
      <c r="N11" s="180"/>
      <c r="O11" s="181"/>
    </row>
    <row r="12" spans="1:15" s="68" customFormat="1" ht="18" customHeight="1">
      <c r="A12" s="83"/>
      <c r="B12" s="163" t="s">
        <v>125</v>
      </c>
      <c r="C12" s="164"/>
      <c r="D12" s="164"/>
      <c r="E12" s="164"/>
      <c r="F12" s="164"/>
      <c r="G12" s="164"/>
      <c r="H12" s="164"/>
      <c r="I12" s="165"/>
      <c r="J12" s="166">
        <f>SUM(J13:J17)</f>
        <v>2</v>
      </c>
      <c r="K12" s="86">
        <v>10</v>
      </c>
      <c r="L12" s="87"/>
      <c r="M12" s="167"/>
      <c r="N12" s="182"/>
      <c r="O12" s="153"/>
    </row>
    <row r="13" spans="1:15" s="68" customFormat="1" ht="18" customHeight="1">
      <c r="A13" s="22"/>
      <c r="B13" s="168" t="s">
        <v>126</v>
      </c>
      <c r="C13" s="169" t="s">
        <v>127</v>
      </c>
      <c r="D13" s="170">
        <v>6</v>
      </c>
      <c r="E13" s="170">
        <v>4</v>
      </c>
      <c r="F13" s="170">
        <v>0</v>
      </c>
      <c r="G13" s="170">
        <v>0</v>
      </c>
      <c r="H13" s="171">
        <v>5</v>
      </c>
      <c r="I13" s="71"/>
      <c r="J13" s="122">
        <v>0</v>
      </c>
      <c r="K13" s="123"/>
      <c r="L13" s="172" t="s">
        <v>128</v>
      </c>
      <c r="M13" s="173"/>
      <c r="N13" s="174"/>
      <c r="O13" s="175"/>
    </row>
    <row r="14" spans="1:15" s="68" customFormat="1" ht="18" customHeight="1">
      <c r="A14" s="22"/>
      <c r="B14" s="88" t="s">
        <v>129</v>
      </c>
      <c r="C14" s="169" t="s">
        <v>127</v>
      </c>
      <c r="D14" s="90">
        <v>6</v>
      </c>
      <c r="E14" s="90">
        <v>4</v>
      </c>
      <c r="F14" s="90">
        <v>0</v>
      </c>
      <c r="G14" s="90">
        <v>0</v>
      </c>
      <c r="H14" s="91">
        <v>5</v>
      </c>
      <c r="I14" s="71"/>
      <c r="J14" s="92">
        <v>0</v>
      </c>
      <c r="K14" s="93"/>
      <c r="L14" s="94" t="s">
        <v>128</v>
      </c>
      <c r="M14" s="95"/>
      <c r="N14" s="96"/>
      <c r="O14" s="97"/>
    </row>
    <row r="15" spans="1:15" s="68" customFormat="1" ht="18" customHeight="1">
      <c r="A15" s="22"/>
      <c r="B15" s="88" t="s">
        <v>130</v>
      </c>
      <c r="C15" s="169" t="s">
        <v>127</v>
      </c>
      <c r="D15" s="90">
        <v>6</v>
      </c>
      <c r="E15" s="90">
        <v>4</v>
      </c>
      <c r="F15" s="90">
        <v>0</v>
      </c>
      <c r="G15" s="90">
        <v>0</v>
      </c>
      <c r="H15" s="91">
        <v>5</v>
      </c>
      <c r="I15" s="71"/>
      <c r="J15" s="92">
        <v>0</v>
      </c>
      <c r="K15" s="93"/>
      <c r="L15" s="94" t="s">
        <v>128</v>
      </c>
      <c r="M15" s="95"/>
      <c r="N15" s="96"/>
      <c r="O15" s="97"/>
    </row>
    <row r="16" spans="1:15" s="68" customFormat="1" ht="18" customHeight="1">
      <c r="A16" s="22"/>
      <c r="B16" s="88" t="s">
        <v>131</v>
      </c>
      <c r="C16" s="169" t="s">
        <v>127</v>
      </c>
      <c r="D16" s="90">
        <v>7</v>
      </c>
      <c r="E16" s="90">
        <v>5</v>
      </c>
      <c r="F16" s="90">
        <v>0</v>
      </c>
      <c r="G16" s="90">
        <v>0</v>
      </c>
      <c r="H16" s="91">
        <v>6</v>
      </c>
      <c r="I16" s="71"/>
      <c r="J16" s="92">
        <v>1</v>
      </c>
      <c r="K16" s="93">
        <v>10</v>
      </c>
      <c r="L16" s="94" t="s">
        <v>117</v>
      </c>
      <c r="M16" s="95" t="s">
        <v>132</v>
      </c>
      <c r="N16" s="96"/>
      <c r="O16" s="97" t="s">
        <v>133</v>
      </c>
    </row>
    <row r="17" spans="1:15" s="68" customFormat="1" ht="18" customHeight="1">
      <c r="A17" s="22"/>
      <c r="B17" s="88" t="s">
        <v>134</v>
      </c>
      <c r="C17" s="169" t="s">
        <v>127</v>
      </c>
      <c r="D17" s="90">
        <v>7</v>
      </c>
      <c r="E17" s="90">
        <v>5</v>
      </c>
      <c r="F17" s="90">
        <v>0</v>
      </c>
      <c r="G17" s="90">
        <v>0</v>
      </c>
      <c r="H17" s="91">
        <v>6</v>
      </c>
      <c r="I17" s="71"/>
      <c r="J17" s="92">
        <v>1</v>
      </c>
      <c r="K17" s="93">
        <v>10</v>
      </c>
      <c r="L17" s="94" t="s">
        <v>117</v>
      </c>
      <c r="M17" s="95" t="s">
        <v>132</v>
      </c>
      <c r="N17" s="96"/>
      <c r="O17" s="97" t="s">
        <v>133</v>
      </c>
    </row>
    <row r="18" spans="1:15" s="68" customFormat="1" ht="18" customHeight="1">
      <c r="A18" s="26"/>
      <c r="B18" s="98" t="s">
        <v>123</v>
      </c>
      <c r="C18" s="99">
        <f>SUM(D18:G18)</f>
        <v>54</v>
      </c>
      <c r="D18" s="100">
        <f>SUM(D13:D17)</f>
        <v>32</v>
      </c>
      <c r="E18" s="100">
        <f t="shared" ref="E18:H18" si="2">SUM(E13:E17)</f>
        <v>22</v>
      </c>
      <c r="F18" s="100">
        <f t="shared" si="2"/>
        <v>0</v>
      </c>
      <c r="G18" s="100">
        <f t="shared" si="2"/>
        <v>0</v>
      </c>
      <c r="H18" s="100">
        <f t="shared" si="2"/>
        <v>27</v>
      </c>
      <c r="I18" s="151"/>
      <c r="J18" s="151"/>
      <c r="K18" s="101"/>
      <c r="L18" s="102"/>
      <c r="M18" s="102"/>
      <c r="N18" s="103"/>
      <c r="O18" s="104"/>
    </row>
    <row r="19" spans="1:15" s="68" customFormat="1" ht="18" customHeight="1">
      <c r="A19" s="83"/>
      <c r="B19" s="84" t="s">
        <v>135</v>
      </c>
      <c r="C19" s="164"/>
      <c r="D19" s="70"/>
      <c r="E19" s="70"/>
      <c r="F19" s="70"/>
      <c r="G19" s="70"/>
      <c r="H19" s="70"/>
      <c r="I19" s="71"/>
      <c r="J19" s="85">
        <f>SUM(J20:J23)</f>
        <v>7</v>
      </c>
      <c r="K19" s="86">
        <v>10</v>
      </c>
      <c r="L19" s="87"/>
      <c r="M19" s="73"/>
      <c r="N19" s="152"/>
      <c r="O19" s="153"/>
    </row>
    <row r="20" spans="1:15" s="68" customFormat="1" ht="18" customHeight="1">
      <c r="A20" s="22"/>
      <c r="B20" s="88" t="s">
        <v>136</v>
      </c>
      <c r="C20" s="169" t="s">
        <v>127</v>
      </c>
      <c r="D20" s="90">
        <v>14</v>
      </c>
      <c r="E20" s="90">
        <v>10</v>
      </c>
      <c r="F20" s="90">
        <v>0</v>
      </c>
      <c r="G20" s="90">
        <v>0</v>
      </c>
      <c r="H20" s="91">
        <v>12</v>
      </c>
      <c r="I20" s="71"/>
      <c r="J20" s="92">
        <v>2</v>
      </c>
      <c r="K20" s="93">
        <v>10</v>
      </c>
      <c r="L20" s="94" t="s">
        <v>117</v>
      </c>
      <c r="M20" s="95" t="s">
        <v>137</v>
      </c>
      <c r="N20" s="96"/>
      <c r="O20" s="97" t="s">
        <v>133</v>
      </c>
    </row>
    <row r="21" spans="1:15" s="68" customFormat="1" ht="18" customHeight="1">
      <c r="A21" s="22"/>
      <c r="B21" s="88" t="s">
        <v>138</v>
      </c>
      <c r="C21" s="169" t="s">
        <v>127</v>
      </c>
      <c r="D21" s="90">
        <v>7</v>
      </c>
      <c r="E21" s="90">
        <v>5</v>
      </c>
      <c r="F21" s="90">
        <v>0</v>
      </c>
      <c r="G21" s="90">
        <v>0</v>
      </c>
      <c r="H21" s="91">
        <v>6</v>
      </c>
      <c r="I21" s="71"/>
      <c r="J21" s="92">
        <v>1</v>
      </c>
      <c r="K21" s="93">
        <v>10</v>
      </c>
      <c r="L21" s="94" t="s">
        <v>117</v>
      </c>
      <c r="M21" s="95" t="s">
        <v>137</v>
      </c>
      <c r="N21" s="96"/>
      <c r="O21" s="97" t="s">
        <v>133</v>
      </c>
    </row>
    <row r="22" spans="1:15" s="68" customFormat="1" ht="18" customHeight="1">
      <c r="A22" s="22"/>
      <c r="B22" s="88" t="s">
        <v>139</v>
      </c>
      <c r="C22" s="169" t="s">
        <v>127</v>
      </c>
      <c r="D22" s="90">
        <v>14</v>
      </c>
      <c r="E22" s="90">
        <v>10</v>
      </c>
      <c r="F22" s="90">
        <v>0</v>
      </c>
      <c r="G22" s="90">
        <v>0</v>
      </c>
      <c r="H22" s="91">
        <v>12</v>
      </c>
      <c r="I22" s="71"/>
      <c r="J22" s="92">
        <v>2</v>
      </c>
      <c r="K22" s="93">
        <v>10</v>
      </c>
      <c r="L22" s="94" t="s">
        <v>117</v>
      </c>
      <c r="M22" s="95" t="s">
        <v>137</v>
      </c>
      <c r="N22" s="96"/>
      <c r="O22" s="97" t="s">
        <v>133</v>
      </c>
    </row>
    <row r="23" spans="1:15" s="68" customFormat="1" ht="18" customHeight="1">
      <c r="A23" s="22"/>
      <c r="B23" s="88" t="s">
        <v>140</v>
      </c>
      <c r="C23" s="169" t="s">
        <v>127</v>
      </c>
      <c r="D23" s="90">
        <v>14</v>
      </c>
      <c r="E23" s="90">
        <v>10</v>
      </c>
      <c r="F23" s="90">
        <v>0</v>
      </c>
      <c r="G23" s="90">
        <v>0</v>
      </c>
      <c r="H23" s="91">
        <v>12</v>
      </c>
      <c r="I23" s="71"/>
      <c r="J23" s="92">
        <v>2</v>
      </c>
      <c r="K23" s="93">
        <v>10</v>
      </c>
      <c r="L23" s="94" t="s">
        <v>117</v>
      </c>
      <c r="M23" s="95" t="s">
        <v>137</v>
      </c>
      <c r="N23" s="96"/>
      <c r="O23" s="97" t="s">
        <v>133</v>
      </c>
    </row>
    <row r="24" spans="1:15" s="68" customFormat="1" ht="18" customHeight="1">
      <c r="A24" s="26"/>
      <c r="B24" s="98" t="s">
        <v>123</v>
      </c>
      <c r="C24" s="99">
        <f>SUM(D24:G24)</f>
        <v>84</v>
      </c>
      <c r="D24" s="100">
        <f>SUM(D20:D23)</f>
        <v>49</v>
      </c>
      <c r="E24" s="100">
        <f t="shared" ref="E24:H24" si="3">SUM(E20:E23)</f>
        <v>35</v>
      </c>
      <c r="F24" s="100">
        <f t="shared" si="3"/>
        <v>0</v>
      </c>
      <c r="G24" s="100">
        <f t="shared" si="3"/>
        <v>0</v>
      </c>
      <c r="H24" s="100">
        <f t="shared" si="3"/>
        <v>42</v>
      </c>
      <c r="I24" s="151"/>
      <c r="J24" s="151"/>
      <c r="K24" s="101"/>
      <c r="L24" s="102"/>
      <c r="M24" s="102"/>
      <c r="N24" s="103"/>
      <c r="O24" s="104"/>
    </row>
    <row r="25" spans="1:15" s="68" customFormat="1" ht="18" customHeight="1">
      <c r="A25" s="83"/>
      <c r="B25" s="84" t="s">
        <v>141</v>
      </c>
      <c r="C25" s="164"/>
      <c r="D25" s="70"/>
      <c r="E25" s="70"/>
      <c r="F25" s="70"/>
      <c r="G25" s="70"/>
      <c r="H25" s="70"/>
      <c r="I25" s="71"/>
      <c r="J25" s="85">
        <f>SUM(J26:J29)</f>
        <v>7</v>
      </c>
      <c r="K25" s="86">
        <v>10</v>
      </c>
      <c r="L25" s="87"/>
      <c r="M25" s="73"/>
      <c r="N25" s="152"/>
      <c r="O25" s="153"/>
    </row>
    <row r="26" spans="1:15" s="68" customFormat="1" ht="18" customHeight="1">
      <c r="A26" s="22"/>
      <c r="B26" s="88" t="s">
        <v>142</v>
      </c>
      <c r="C26" s="169" t="s">
        <v>127</v>
      </c>
      <c r="D26" s="90">
        <v>9</v>
      </c>
      <c r="E26" s="90">
        <v>6</v>
      </c>
      <c r="F26" s="90">
        <v>0</v>
      </c>
      <c r="G26" s="90">
        <v>0</v>
      </c>
      <c r="H26" s="91">
        <v>5</v>
      </c>
      <c r="I26" s="71"/>
      <c r="J26" s="92">
        <v>1</v>
      </c>
      <c r="K26" s="93"/>
      <c r="L26" s="94" t="s">
        <v>117</v>
      </c>
      <c r="M26" s="95" t="s">
        <v>132</v>
      </c>
      <c r="N26" s="96"/>
      <c r="O26" s="97" t="s">
        <v>133</v>
      </c>
    </row>
    <row r="27" spans="1:15" s="68" customFormat="1" ht="18" customHeight="1">
      <c r="A27" s="22"/>
      <c r="B27" s="88" t="s">
        <v>143</v>
      </c>
      <c r="C27" s="169" t="s">
        <v>127</v>
      </c>
      <c r="D27" s="90">
        <v>11</v>
      </c>
      <c r="E27" s="90">
        <v>7</v>
      </c>
      <c r="F27" s="90">
        <v>0</v>
      </c>
      <c r="G27" s="90">
        <v>0</v>
      </c>
      <c r="H27" s="91">
        <v>9</v>
      </c>
      <c r="I27" s="71"/>
      <c r="J27" s="92">
        <v>2</v>
      </c>
      <c r="K27" s="93">
        <v>10</v>
      </c>
      <c r="L27" s="94" t="s">
        <v>117</v>
      </c>
      <c r="M27" s="95" t="s">
        <v>132</v>
      </c>
      <c r="N27" s="96"/>
      <c r="O27" s="97" t="s">
        <v>133</v>
      </c>
    </row>
    <row r="28" spans="1:15" s="68" customFormat="1" ht="18" customHeight="1">
      <c r="A28" s="22"/>
      <c r="B28" s="88" t="s">
        <v>144</v>
      </c>
      <c r="C28" s="169" t="s">
        <v>127</v>
      </c>
      <c r="D28" s="90">
        <v>11</v>
      </c>
      <c r="E28" s="90">
        <v>7</v>
      </c>
      <c r="F28" s="90">
        <v>0</v>
      </c>
      <c r="G28" s="90">
        <v>0</v>
      </c>
      <c r="H28" s="91">
        <v>9</v>
      </c>
      <c r="I28" s="71"/>
      <c r="J28" s="92">
        <v>2</v>
      </c>
      <c r="K28" s="93">
        <v>10</v>
      </c>
      <c r="L28" s="94" t="s">
        <v>117</v>
      </c>
      <c r="M28" s="95" t="s">
        <v>132</v>
      </c>
      <c r="N28" s="96"/>
      <c r="O28" s="97" t="s">
        <v>133</v>
      </c>
    </row>
    <row r="29" spans="1:15" s="68" customFormat="1" ht="18" customHeight="1">
      <c r="A29" s="22"/>
      <c r="B29" s="88" t="s">
        <v>145</v>
      </c>
      <c r="C29" s="169" t="s">
        <v>127</v>
      </c>
      <c r="D29" s="90">
        <v>11</v>
      </c>
      <c r="E29" s="90">
        <v>7</v>
      </c>
      <c r="F29" s="90">
        <v>0</v>
      </c>
      <c r="G29" s="90">
        <v>0</v>
      </c>
      <c r="H29" s="91">
        <v>9</v>
      </c>
      <c r="I29" s="71"/>
      <c r="J29" s="92">
        <v>2</v>
      </c>
      <c r="K29" s="93">
        <v>10</v>
      </c>
      <c r="L29" s="94" t="s">
        <v>117</v>
      </c>
      <c r="M29" s="95" t="s">
        <v>132</v>
      </c>
      <c r="N29" s="96"/>
      <c r="O29" s="97" t="s">
        <v>133</v>
      </c>
    </row>
    <row r="30" spans="1:15" s="68" customFormat="1" ht="18" customHeight="1">
      <c r="A30" s="26"/>
      <c r="B30" s="98" t="s">
        <v>123</v>
      </c>
      <c r="C30" s="99">
        <f>SUM(D30:G30)</f>
        <v>69</v>
      </c>
      <c r="D30" s="100">
        <f>SUM(D26:D29)</f>
        <v>42</v>
      </c>
      <c r="E30" s="100">
        <f t="shared" ref="E30:H30" si="4">SUM(E26:E29)</f>
        <v>27</v>
      </c>
      <c r="F30" s="100">
        <f t="shared" si="4"/>
        <v>0</v>
      </c>
      <c r="G30" s="100">
        <f t="shared" si="4"/>
        <v>0</v>
      </c>
      <c r="H30" s="100">
        <f t="shared" si="4"/>
        <v>32</v>
      </c>
      <c r="I30" s="151"/>
      <c r="J30" s="151"/>
      <c r="K30" s="101"/>
      <c r="L30" s="102"/>
      <c r="M30" s="102"/>
      <c r="N30" s="103"/>
      <c r="O30" s="104"/>
    </row>
    <row r="31" spans="1:15" s="68" customFormat="1" ht="18" customHeight="1">
      <c r="A31" s="83"/>
      <c r="B31" s="84" t="s">
        <v>146</v>
      </c>
      <c r="C31" s="164"/>
      <c r="D31" s="70"/>
      <c r="E31" s="70"/>
      <c r="F31" s="70"/>
      <c r="G31" s="70"/>
      <c r="H31" s="70"/>
      <c r="I31" s="71"/>
      <c r="J31" s="85">
        <f>SUM(J32:J37)</f>
        <v>9</v>
      </c>
      <c r="K31" s="86">
        <v>10</v>
      </c>
      <c r="L31" s="87"/>
      <c r="M31" s="73"/>
      <c r="N31" s="152"/>
      <c r="O31" s="153"/>
    </row>
    <row r="32" spans="1:15" s="68" customFormat="1" ht="18" customHeight="1">
      <c r="A32" s="22"/>
      <c r="B32" s="88" t="s">
        <v>147</v>
      </c>
      <c r="C32" s="169" t="s">
        <v>127</v>
      </c>
      <c r="D32" s="90">
        <v>5</v>
      </c>
      <c r="E32" s="90">
        <v>4</v>
      </c>
      <c r="F32" s="90">
        <v>0</v>
      </c>
      <c r="G32" s="90">
        <v>0</v>
      </c>
      <c r="H32" s="91">
        <v>5</v>
      </c>
      <c r="I32" s="71"/>
      <c r="J32" s="92">
        <v>0</v>
      </c>
      <c r="K32" s="93"/>
      <c r="L32" s="154" t="s">
        <v>148</v>
      </c>
      <c r="M32" s="155"/>
      <c r="N32" s="156"/>
      <c r="O32" s="97"/>
    </row>
    <row r="33" spans="1:15" s="68" customFormat="1" ht="18" customHeight="1">
      <c r="A33" s="22"/>
      <c r="B33" s="88" t="s">
        <v>149</v>
      </c>
      <c r="C33" s="169" t="s">
        <v>127</v>
      </c>
      <c r="D33" s="90">
        <v>12</v>
      </c>
      <c r="E33" s="90">
        <v>0</v>
      </c>
      <c r="F33" s="90">
        <v>0</v>
      </c>
      <c r="G33" s="90">
        <v>0</v>
      </c>
      <c r="H33" s="91">
        <v>9</v>
      </c>
      <c r="I33" s="71"/>
      <c r="J33" s="92">
        <v>2</v>
      </c>
      <c r="K33" s="93">
        <v>10</v>
      </c>
      <c r="L33" s="94" t="s">
        <v>117</v>
      </c>
      <c r="M33" s="95" t="s">
        <v>132</v>
      </c>
      <c r="N33" s="96"/>
      <c r="O33" s="97" t="s">
        <v>133</v>
      </c>
    </row>
    <row r="34" spans="1:15" s="68" customFormat="1" ht="18" customHeight="1">
      <c r="A34" s="22"/>
      <c r="B34" s="88" t="s">
        <v>150</v>
      </c>
      <c r="C34" s="169" t="s">
        <v>127</v>
      </c>
      <c r="D34" s="90">
        <v>4</v>
      </c>
      <c r="E34" s="90">
        <v>2</v>
      </c>
      <c r="F34" s="90">
        <v>0</v>
      </c>
      <c r="G34" s="90">
        <v>0</v>
      </c>
      <c r="H34" s="91">
        <v>4</v>
      </c>
      <c r="I34" s="71"/>
      <c r="J34" s="92"/>
      <c r="K34" s="93"/>
      <c r="L34" s="94" t="s">
        <v>128</v>
      </c>
      <c r="M34" s="95"/>
      <c r="N34" s="96"/>
      <c r="O34" s="97"/>
    </row>
    <row r="35" spans="1:15" s="68" customFormat="1" ht="18" customHeight="1">
      <c r="A35" s="22"/>
      <c r="B35" s="88" t="s">
        <v>151</v>
      </c>
      <c r="C35" s="169" t="s">
        <v>127</v>
      </c>
      <c r="D35" s="90">
        <v>22</v>
      </c>
      <c r="E35" s="90">
        <v>14</v>
      </c>
      <c r="F35" s="90">
        <v>0</v>
      </c>
      <c r="G35" s="90">
        <v>0</v>
      </c>
      <c r="H35" s="91">
        <v>62</v>
      </c>
      <c r="I35" s="71"/>
      <c r="J35" s="92">
        <v>3</v>
      </c>
      <c r="K35" s="93">
        <v>10</v>
      </c>
      <c r="L35" s="94" t="s">
        <v>117</v>
      </c>
      <c r="M35" s="95" t="s">
        <v>132</v>
      </c>
      <c r="N35" s="96"/>
      <c r="O35" s="97" t="s">
        <v>133</v>
      </c>
    </row>
    <row r="36" spans="1:15" s="68" customFormat="1" ht="18" customHeight="1">
      <c r="A36" s="22"/>
      <c r="B36" s="88" t="s">
        <v>152</v>
      </c>
      <c r="C36" s="169" t="s">
        <v>127</v>
      </c>
      <c r="D36" s="90">
        <v>14</v>
      </c>
      <c r="E36" s="90">
        <v>10</v>
      </c>
      <c r="F36" s="90">
        <v>0</v>
      </c>
      <c r="G36" s="90">
        <v>0</v>
      </c>
      <c r="H36" s="91">
        <v>32</v>
      </c>
      <c r="I36" s="71"/>
      <c r="J36" s="92">
        <v>2</v>
      </c>
      <c r="K36" s="93">
        <v>10</v>
      </c>
      <c r="L36" s="94" t="s">
        <v>117</v>
      </c>
      <c r="M36" s="95" t="s">
        <v>132</v>
      </c>
      <c r="N36" s="96"/>
      <c r="O36" s="97" t="s">
        <v>133</v>
      </c>
    </row>
    <row r="37" spans="1:15" s="68" customFormat="1" ht="18" customHeight="1">
      <c r="A37" s="22"/>
      <c r="B37" s="88" t="s">
        <v>153</v>
      </c>
      <c r="C37" s="169" t="s">
        <v>127</v>
      </c>
      <c r="D37" s="90">
        <v>13</v>
      </c>
      <c r="E37" s="90">
        <v>8</v>
      </c>
      <c r="F37" s="90">
        <v>0</v>
      </c>
      <c r="G37" s="90">
        <v>0</v>
      </c>
      <c r="H37" s="91">
        <v>16</v>
      </c>
      <c r="I37" s="71"/>
      <c r="J37" s="92">
        <v>2</v>
      </c>
      <c r="K37" s="93">
        <v>10</v>
      </c>
      <c r="L37" s="94" t="s">
        <v>117</v>
      </c>
      <c r="M37" s="95" t="s">
        <v>132</v>
      </c>
      <c r="N37" s="96"/>
      <c r="O37" s="97" t="s">
        <v>154</v>
      </c>
    </row>
    <row r="38" spans="1:15" s="68" customFormat="1" ht="18" customHeight="1">
      <c r="A38" s="26"/>
      <c r="B38" s="98" t="s">
        <v>123</v>
      </c>
      <c r="C38" s="99">
        <f>SUM(D38:G38)</f>
        <v>108</v>
      </c>
      <c r="D38" s="100">
        <f>SUM(D32:D37)</f>
        <v>70</v>
      </c>
      <c r="E38" s="100">
        <f t="shared" ref="E38:H38" si="5">SUM(E32:E37)</f>
        <v>38</v>
      </c>
      <c r="F38" s="100">
        <f t="shared" si="5"/>
        <v>0</v>
      </c>
      <c r="G38" s="100">
        <f t="shared" si="5"/>
        <v>0</v>
      </c>
      <c r="H38" s="100">
        <f t="shared" si="5"/>
        <v>128</v>
      </c>
      <c r="I38" s="151"/>
      <c r="J38" s="151"/>
      <c r="K38" s="101"/>
      <c r="L38" s="102"/>
      <c r="M38" s="102"/>
      <c r="N38" s="103"/>
      <c r="O38" s="104"/>
    </row>
    <row r="39" spans="1:15" s="68" customFormat="1" ht="18" customHeight="1">
      <c r="A39" s="83"/>
      <c r="B39" s="84" t="s">
        <v>155</v>
      </c>
      <c r="C39" s="164"/>
      <c r="D39" s="70"/>
      <c r="E39" s="70"/>
      <c r="F39" s="70"/>
      <c r="G39" s="70"/>
      <c r="H39" s="70"/>
      <c r="I39" s="71"/>
      <c r="J39" s="85">
        <f>SUM(J40)</f>
        <v>2</v>
      </c>
      <c r="K39" s="86">
        <v>10</v>
      </c>
      <c r="L39" s="87"/>
      <c r="M39" s="73"/>
      <c r="N39" s="152"/>
      <c r="O39" s="153"/>
    </row>
    <row r="40" spans="1:15" s="68" customFormat="1" ht="18" customHeight="1">
      <c r="A40" s="22"/>
      <c r="B40" s="88" t="s">
        <v>156</v>
      </c>
      <c r="C40" s="169" t="s">
        <v>127</v>
      </c>
      <c r="D40" s="90">
        <v>11</v>
      </c>
      <c r="E40" s="90">
        <v>7</v>
      </c>
      <c r="F40" s="90">
        <v>0</v>
      </c>
      <c r="G40" s="90">
        <v>0</v>
      </c>
      <c r="H40" s="91">
        <v>15</v>
      </c>
      <c r="I40" s="71"/>
      <c r="J40" s="92">
        <v>2</v>
      </c>
      <c r="K40" s="93"/>
      <c r="L40" s="94" t="s">
        <v>117</v>
      </c>
      <c r="M40" s="95" t="s">
        <v>132</v>
      </c>
      <c r="N40" s="96"/>
      <c r="O40" s="97" t="s">
        <v>133</v>
      </c>
    </row>
    <row r="41" spans="1:15" s="68" customFormat="1" ht="18" customHeight="1">
      <c r="A41" s="26"/>
      <c r="B41" s="98" t="s">
        <v>123</v>
      </c>
      <c r="C41" s="99">
        <f>SUM(D41:G41)</f>
        <v>18</v>
      </c>
      <c r="D41" s="100">
        <f>SUM(D40)</f>
        <v>11</v>
      </c>
      <c r="E41" s="100">
        <f t="shared" ref="E41:H41" si="6">SUM(E40)</f>
        <v>7</v>
      </c>
      <c r="F41" s="100">
        <f t="shared" si="6"/>
        <v>0</v>
      </c>
      <c r="G41" s="100">
        <f t="shared" si="6"/>
        <v>0</v>
      </c>
      <c r="H41" s="100">
        <f t="shared" si="6"/>
        <v>15</v>
      </c>
      <c r="I41" s="151"/>
      <c r="J41" s="151"/>
      <c r="K41" s="101"/>
      <c r="L41" s="102"/>
      <c r="M41" s="102"/>
      <c r="N41" s="103"/>
      <c r="O41" s="104"/>
    </row>
    <row r="42" spans="1:15" s="68" customFormat="1" ht="18" customHeight="1">
      <c r="A42" s="83"/>
      <c r="B42" s="84" t="s">
        <v>157</v>
      </c>
      <c r="C42" s="70"/>
      <c r="D42" s="70"/>
      <c r="E42" s="70"/>
      <c r="F42" s="70"/>
      <c r="G42" s="70"/>
      <c r="H42" s="70"/>
      <c r="I42" s="71"/>
      <c r="J42" s="85">
        <f>SUM(J43:J46)</f>
        <v>3</v>
      </c>
      <c r="K42" s="86">
        <v>10</v>
      </c>
      <c r="L42" s="87"/>
      <c r="M42" s="73"/>
      <c r="N42" s="152"/>
      <c r="O42" s="153"/>
    </row>
    <row r="43" spans="1:15" s="68" customFormat="1" ht="18" customHeight="1">
      <c r="A43" s="22"/>
      <c r="B43" s="88" t="s">
        <v>158</v>
      </c>
      <c r="C43" s="89" t="s">
        <v>127</v>
      </c>
      <c r="D43" s="90">
        <v>14</v>
      </c>
      <c r="E43" s="90">
        <v>10</v>
      </c>
      <c r="F43" s="90">
        <v>0</v>
      </c>
      <c r="G43" s="90">
        <v>0</v>
      </c>
      <c r="H43" s="91">
        <v>12</v>
      </c>
      <c r="I43" s="71"/>
      <c r="J43" s="92">
        <v>2</v>
      </c>
      <c r="K43" s="93">
        <v>10</v>
      </c>
      <c r="L43" s="94" t="s">
        <v>117</v>
      </c>
      <c r="M43" s="95" t="s">
        <v>137</v>
      </c>
      <c r="N43" s="96"/>
      <c r="O43" s="97" t="s">
        <v>133</v>
      </c>
    </row>
    <row r="44" spans="1:15" s="68" customFormat="1" ht="18" customHeight="1">
      <c r="A44" s="22"/>
      <c r="B44" s="88" t="s">
        <v>159</v>
      </c>
      <c r="C44" s="89" t="s">
        <v>127</v>
      </c>
      <c r="D44" s="90">
        <v>11</v>
      </c>
      <c r="E44" s="90">
        <v>7</v>
      </c>
      <c r="F44" s="90">
        <v>0</v>
      </c>
      <c r="G44" s="90">
        <v>0</v>
      </c>
      <c r="H44" s="91">
        <v>9</v>
      </c>
      <c r="I44" s="71"/>
      <c r="J44" s="92">
        <v>1</v>
      </c>
      <c r="K44" s="93">
        <v>10</v>
      </c>
      <c r="L44" s="94" t="s">
        <v>117</v>
      </c>
      <c r="M44" s="95" t="s">
        <v>137</v>
      </c>
      <c r="N44" s="96"/>
      <c r="O44" s="97" t="s">
        <v>133</v>
      </c>
    </row>
    <row r="45" spans="1:15" s="68" customFormat="1" ht="18" customHeight="1">
      <c r="A45" s="22"/>
      <c r="B45" s="88" t="s">
        <v>160</v>
      </c>
      <c r="C45" s="89" t="s">
        <v>127</v>
      </c>
      <c r="D45" s="90">
        <v>0</v>
      </c>
      <c r="E45" s="90">
        <v>0</v>
      </c>
      <c r="F45" s="90">
        <v>0</v>
      </c>
      <c r="G45" s="90">
        <v>0</v>
      </c>
      <c r="H45" s="91">
        <v>9</v>
      </c>
      <c r="I45" s="71"/>
      <c r="J45" s="92">
        <v>0</v>
      </c>
      <c r="K45" s="93"/>
      <c r="L45" s="94" t="s">
        <v>128</v>
      </c>
      <c r="M45" s="95"/>
      <c r="N45" s="96"/>
      <c r="O45" s="97"/>
    </row>
    <row r="46" spans="1:15" s="68" customFormat="1" ht="18" customHeight="1">
      <c r="A46" s="22"/>
      <c r="B46" s="88" t="s">
        <v>161</v>
      </c>
      <c r="C46" s="89" t="s">
        <v>127</v>
      </c>
      <c r="D46" s="90">
        <v>6</v>
      </c>
      <c r="E46" s="90">
        <v>4</v>
      </c>
      <c r="F46" s="90">
        <v>0</v>
      </c>
      <c r="G46" s="90">
        <v>0</v>
      </c>
      <c r="H46" s="91">
        <v>5</v>
      </c>
      <c r="I46" s="71"/>
      <c r="J46" s="92">
        <v>0</v>
      </c>
      <c r="K46" s="93"/>
      <c r="L46" s="94" t="s">
        <v>128</v>
      </c>
      <c r="M46" s="95"/>
      <c r="N46" s="96"/>
      <c r="O46" s="97"/>
    </row>
    <row r="47" spans="1:15" s="68" customFormat="1" ht="18" customHeight="1">
      <c r="A47" s="26"/>
      <c r="B47" s="98" t="s">
        <v>123</v>
      </c>
      <c r="C47" s="99">
        <f>SUM(D47:G47)</f>
        <v>52</v>
      </c>
      <c r="D47" s="100">
        <f>SUM(D43:D46)</f>
        <v>31</v>
      </c>
      <c r="E47" s="100">
        <f t="shared" ref="E47:H47" si="7">SUM(E43:E46)</f>
        <v>21</v>
      </c>
      <c r="F47" s="100">
        <f t="shared" si="7"/>
        <v>0</v>
      </c>
      <c r="G47" s="100">
        <f t="shared" si="7"/>
        <v>0</v>
      </c>
      <c r="H47" s="100">
        <f t="shared" si="7"/>
        <v>35</v>
      </c>
      <c r="I47" s="151"/>
      <c r="J47" s="151"/>
      <c r="K47" s="101"/>
      <c r="L47" s="102"/>
      <c r="M47" s="102"/>
      <c r="N47" s="103"/>
      <c r="O47" s="104"/>
    </row>
    <row r="48" spans="1:15" s="68" customFormat="1" ht="18" customHeight="1">
      <c r="A48" s="34"/>
      <c r="B48" s="105" t="s">
        <v>124</v>
      </c>
      <c r="C48" s="106">
        <f>SUM(D48:G48)</f>
        <v>385</v>
      </c>
      <c r="D48" s="107">
        <f>D47+D41+D38+D30+D24+D18</f>
        <v>235</v>
      </c>
      <c r="E48" s="107">
        <f t="shared" ref="E48:H48" si="8">E47+E41+E38+E30+E24+E18</f>
        <v>150</v>
      </c>
      <c r="F48" s="107">
        <f t="shared" si="8"/>
        <v>0</v>
      </c>
      <c r="G48" s="107">
        <f t="shared" si="8"/>
        <v>0</v>
      </c>
      <c r="H48" s="107">
        <f t="shared" si="8"/>
        <v>279</v>
      </c>
      <c r="I48" s="107"/>
      <c r="J48" s="107">
        <f>J42+J39+J31+J25+J19+J12</f>
        <v>30</v>
      </c>
      <c r="K48" s="108"/>
      <c r="L48" s="109"/>
      <c r="M48" s="109"/>
      <c r="N48" s="109"/>
      <c r="O48" s="110"/>
    </row>
    <row r="49" spans="1:15" s="68" customFormat="1" ht="18" customHeight="1"/>
    <row r="50" spans="1:15" s="68" customFormat="1" ht="18" customHeight="1"/>
    <row r="51" spans="1:15" s="68" customFormat="1" ht="18" customHeight="1"/>
    <row r="52" spans="1:15" s="68" customFormat="1" ht="18" customHeight="1"/>
    <row r="53" spans="1:15" s="68" customFormat="1" ht="18" customHeight="1"/>
    <row r="54" spans="1:15" s="68" customFormat="1" ht="18" customHeight="1"/>
    <row r="55" spans="1:15" s="118" customFormat="1" ht="18" customHeight="1">
      <c r="A55" s="112"/>
      <c r="B55" s="113" t="s">
        <v>162</v>
      </c>
      <c r="C55" s="114">
        <f>C11+C48</f>
        <v>835</v>
      </c>
      <c r="D55" s="114">
        <f>D11+D48</f>
        <v>235</v>
      </c>
      <c r="E55" s="114">
        <f>E11+E48</f>
        <v>150</v>
      </c>
      <c r="F55" s="114">
        <f>F11+F48</f>
        <v>0</v>
      </c>
      <c r="G55" s="114">
        <f>G11+G48</f>
        <v>450</v>
      </c>
      <c r="H55" s="114">
        <f>H11+H48</f>
        <v>279</v>
      </c>
      <c r="I55" s="114"/>
      <c r="J55" s="114">
        <f>J11+J48</f>
        <v>60</v>
      </c>
      <c r="K55" s="115"/>
      <c r="L55" s="116"/>
      <c r="M55" s="116"/>
      <c r="N55" s="116"/>
      <c r="O55" s="117"/>
    </row>
    <row r="56" spans="1:15" ht="18" customHeight="1">
      <c r="A56" s="1"/>
      <c r="B56" s="2"/>
      <c r="O56" s="1"/>
    </row>
    <row r="57" spans="1:15" ht="18" customHeight="1">
      <c r="A57" s="1"/>
      <c r="B57" s="121" t="s">
        <v>163</v>
      </c>
      <c r="C57" s="2">
        <f>0</f>
        <v>0</v>
      </c>
      <c r="O57" s="1"/>
    </row>
    <row r="58" spans="1:15" ht="18" customHeight="1">
      <c r="A58" s="1"/>
      <c r="B58" s="121" t="s">
        <v>164</v>
      </c>
      <c r="C58" s="2">
        <f>C10+C47</f>
        <v>502</v>
      </c>
      <c r="O58" s="1"/>
    </row>
    <row r="59" spans="1:15" ht="18" customHeight="1">
      <c r="A59" s="1"/>
      <c r="B59" s="121" t="s">
        <v>165</v>
      </c>
      <c r="C59" s="2">
        <f>C55-C57-C58</f>
        <v>333</v>
      </c>
      <c r="O59" s="1"/>
    </row>
    <row r="60" spans="1:15" ht="18" customHeight="1">
      <c r="A60" s="1"/>
      <c r="B60" s="2"/>
      <c r="O60" s="1"/>
    </row>
    <row r="61" spans="1:15" ht="18" customHeight="1">
      <c r="A61" s="1"/>
      <c r="B61" s="2"/>
      <c r="O61" s="1"/>
    </row>
    <row r="62" spans="1:15" ht="18" customHeight="1">
      <c r="A62" s="1"/>
      <c r="B62" s="2"/>
      <c r="O62" s="1"/>
    </row>
    <row r="63" spans="1:15" ht="18" customHeight="1">
      <c r="A63" s="1"/>
      <c r="B63" s="2"/>
      <c r="O63" s="1"/>
    </row>
    <row r="64" spans="1:15" ht="18" customHeight="1">
      <c r="A64" s="1"/>
      <c r="B64" s="2"/>
      <c r="O64" s="1"/>
    </row>
    <row r="65" spans="2:14" s="1" customFormat="1" ht="18" customHeight="1">
      <c r="B65" s="2"/>
      <c r="C65" s="2"/>
      <c r="D65" s="2"/>
      <c r="E65" s="2"/>
      <c r="F65" s="2"/>
      <c r="G65" s="2"/>
      <c r="H65" s="2"/>
      <c r="I65" s="2"/>
      <c r="J65" s="2"/>
      <c r="K65" s="2"/>
      <c r="L65" s="2"/>
      <c r="M65" s="2"/>
      <c r="N65" s="2"/>
    </row>
    <row r="66" spans="2:14" s="1" customFormat="1" ht="18" customHeight="1">
      <c r="B66" s="2"/>
      <c r="C66" s="2"/>
      <c r="D66" s="2"/>
      <c r="E66" s="2"/>
      <c r="F66" s="2"/>
      <c r="G66" s="2"/>
      <c r="H66" s="2"/>
      <c r="I66" s="2"/>
      <c r="J66" s="2"/>
      <c r="K66" s="2"/>
      <c r="L66" s="2"/>
      <c r="M66" s="2"/>
      <c r="N66" s="2"/>
    </row>
    <row r="67" spans="2:14" s="1" customFormat="1" ht="18" customHeight="1">
      <c r="B67" s="2"/>
      <c r="C67" s="2"/>
      <c r="D67" s="2"/>
      <c r="E67" s="2"/>
      <c r="F67" s="2"/>
      <c r="G67" s="2"/>
      <c r="H67" s="2"/>
      <c r="I67" s="2"/>
      <c r="J67" s="2"/>
      <c r="K67" s="2"/>
      <c r="L67" s="2"/>
      <c r="M67" s="2"/>
      <c r="N67" s="2"/>
    </row>
    <row r="68" spans="2:14" s="1" customFormat="1" ht="18" customHeight="1">
      <c r="B68" s="2"/>
      <c r="C68" s="2"/>
      <c r="D68" s="2"/>
      <c r="E68" s="2"/>
      <c r="F68" s="2"/>
      <c r="G68" s="2"/>
      <c r="H68" s="2"/>
      <c r="I68" s="2"/>
      <c r="J68" s="2"/>
      <c r="K68" s="2"/>
      <c r="L68" s="2"/>
      <c r="M68" s="2"/>
      <c r="N68" s="2"/>
    </row>
    <row r="69" spans="2:14" s="1" customFormat="1" ht="18" customHeight="1">
      <c r="B69" s="2"/>
      <c r="C69" s="2"/>
      <c r="D69" s="2"/>
      <c r="E69" s="2"/>
      <c r="F69" s="2"/>
      <c r="G69" s="2"/>
      <c r="H69" s="2"/>
      <c r="I69" s="2"/>
      <c r="J69" s="2"/>
      <c r="K69" s="2"/>
      <c r="L69" s="2"/>
      <c r="M69" s="2"/>
      <c r="N69" s="2"/>
    </row>
    <row r="70" spans="2:14" s="1" customFormat="1" ht="18" customHeight="1">
      <c r="B70" s="2"/>
      <c r="C70" s="2"/>
      <c r="D70" s="2"/>
      <c r="E70" s="2"/>
      <c r="F70" s="2"/>
      <c r="G70" s="2"/>
      <c r="H70" s="2"/>
      <c r="I70" s="2"/>
      <c r="J70" s="2"/>
      <c r="K70" s="2"/>
      <c r="L70" s="2"/>
      <c r="M70" s="2"/>
      <c r="N70" s="2"/>
    </row>
    <row r="71" spans="2:14" s="1" customFormat="1" ht="18" customHeight="1">
      <c r="B71" s="2"/>
      <c r="C71" s="2"/>
      <c r="D71" s="2"/>
      <c r="E71" s="2"/>
      <c r="F71" s="2"/>
      <c r="G71" s="2"/>
      <c r="H71" s="2"/>
      <c r="I71" s="2"/>
      <c r="J71" s="2"/>
      <c r="K71" s="2"/>
      <c r="L71" s="2"/>
      <c r="M71" s="2"/>
      <c r="N71" s="2"/>
    </row>
    <row r="72" spans="2:14" s="1" customFormat="1" ht="18" customHeight="1">
      <c r="B72" s="2"/>
      <c r="C72" s="2"/>
      <c r="D72" s="2"/>
      <c r="E72" s="2"/>
      <c r="F72" s="2"/>
      <c r="G72" s="2"/>
      <c r="H72" s="2"/>
      <c r="I72" s="2"/>
      <c r="J72" s="2"/>
      <c r="K72" s="2"/>
      <c r="L72" s="2"/>
      <c r="M72" s="2"/>
      <c r="N72" s="2"/>
    </row>
    <row r="73" spans="2:14" s="1" customFormat="1" ht="18" customHeight="1">
      <c r="B73" s="2"/>
      <c r="C73" s="2"/>
      <c r="D73" s="2"/>
      <c r="E73" s="2"/>
      <c r="F73" s="2"/>
      <c r="G73" s="2"/>
      <c r="H73" s="2"/>
      <c r="I73" s="2"/>
      <c r="J73" s="2"/>
      <c r="K73" s="2"/>
      <c r="L73" s="2"/>
      <c r="M73" s="2"/>
      <c r="N73" s="2"/>
    </row>
    <row r="74" spans="2:14" s="1" customFormat="1" ht="18" customHeight="1">
      <c r="B74" s="2"/>
      <c r="C74" s="2"/>
      <c r="D74" s="2"/>
      <c r="E74" s="2"/>
      <c r="F74" s="2"/>
      <c r="G74" s="2"/>
      <c r="H74" s="2"/>
      <c r="I74" s="2"/>
      <c r="J74" s="2"/>
      <c r="K74" s="2"/>
      <c r="L74" s="2"/>
      <c r="M74" s="2"/>
      <c r="N74" s="2"/>
    </row>
    <row r="75" spans="2:14" s="1" customFormat="1" ht="18" customHeight="1">
      <c r="B75" s="2"/>
      <c r="C75" s="2"/>
      <c r="D75" s="2"/>
      <c r="E75" s="2"/>
      <c r="F75" s="2"/>
      <c r="G75" s="2"/>
      <c r="H75" s="2"/>
      <c r="I75" s="2"/>
      <c r="J75" s="2"/>
      <c r="K75" s="2"/>
      <c r="L75" s="2"/>
      <c r="M75" s="2"/>
      <c r="N75" s="2"/>
    </row>
    <row r="76" spans="2:14" s="1" customFormat="1" ht="18" customHeight="1">
      <c r="B76" s="2"/>
      <c r="C76" s="2"/>
      <c r="D76" s="2"/>
      <c r="E76" s="2"/>
      <c r="F76" s="2"/>
      <c r="G76" s="2"/>
      <c r="H76" s="2"/>
      <c r="I76" s="2"/>
      <c r="J76" s="2"/>
      <c r="K76" s="2"/>
      <c r="L76" s="2"/>
      <c r="M76" s="2"/>
      <c r="N76" s="2"/>
    </row>
    <row r="77" spans="2:14" s="1" customFormat="1" ht="18" customHeight="1">
      <c r="B77" s="2"/>
      <c r="C77" s="2"/>
      <c r="D77" s="2"/>
      <c r="E77" s="2"/>
      <c r="F77" s="2"/>
      <c r="G77" s="2"/>
      <c r="H77" s="2"/>
      <c r="I77" s="2"/>
      <c r="J77" s="2"/>
      <c r="K77" s="2"/>
      <c r="L77" s="2"/>
      <c r="M77" s="2"/>
      <c r="N77" s="2"/>
    </row>
    <row r="78" spans="2:14" s="1" customFormat="1" ht="18" customHeight="1">
      <c r="B78" s="2"/>
      <c r="C78" s="2"/>
      <c r="D78" s="2"/>
      <c r="E78" s="2"/>
      <c r="F78" s="2"/>
      <c r="G78" s="2"/>
      <c r="H78" s="2"/>
      <c r="I78" s="2"/>
      <c r="J78" s="2"/>
      <c r="K78" s="2"/>
      <c r="L78" s="2"/>
      <c r="M78" s="2"/>
      <c r="N78" s="2"/>
    </row>
    <row r="79" spans="2:14" s="1" customFormat="1" ht="18" customHeight="1">
      <c r="B79" s="2"/>
      <c r="C79" s="2"/>
      <c r="D79" s="2"/>
      <c r="E79" s="2"/>
      <c r="F79" s="2"/>
      <c r="G79" s="2"/>
      <c r="H79" s="2"/>
      <c r="I79" s="2"/>
      <c r="J79" s="2"/>
      <c r="K79" s="2"/>
      <c r="L79" s="2"/>
      <c r="M79" s="2"/>
      <c r="N79" s="2"/>
    </row>
    <row r="80" spans="2:14" s="1" customFormat="1" ht="18" customHeight="1">
      <c r="B80" s="2"/>
      <c r="C80" s="2"/>
      <c r="D80" s="2"/>
      <c r="E80" s="2"/>
      <c r="F80" s="2"/>
      <c r="G80" s="2"/>
      <c r="H80" s="2"/>
      <c r="I80" s="2"/>
      <c r="J80" s="2"/>
      <c r="K80" s="2"/>
      <c r="L80" s="2"/>
      <c r="M80" s="2"/>
      <c r="N80" s="2"/>
    </row>
    <row r="81" spans="2:14" s="1" customFormat="1" ht="18" customHeight="1">
      <c r="B81" s="2"/>
      <c r="C81" s="2"/>
      <c r="D81" s="2"/>
      <c r="E81" s="2"/>
      <c r="F81" s="2"/>
      <c r="G81" s="2"/>
      <c r="H81" s="2"/>
      <c r="I81" s="2"/>
      <c r="J81" s="2"/>
      <c r="K81" s="2"/>
      <c r="L81" s="2"/>
      <c r="M81" s="2"/>
      <c r="N81" s="2"/>
    </row>
    <row r="82" spans="2:14" s="1" customFormat="1" ht="18" customHeight="1">
      <c r="B82" s="2"/>
      <c r="C82" s="2"/>
      <c r="D82" s="2"/>
      <c r="E82" s="2"/>
      <c r="F82" s="2"/>
      <c r="G82" s="2"/>
      <c r="H82" s="2"/>
      <c r="I82" s="2"/>
      <c r="J82" s="2"/>
      <c r="K82" s="2"/>
      <c r="L82" s="2"/>
      <c r="M82" s="2"/>
      <c r="N82" s="2"/>
    </row>
    <row r="83" spans="2:14" s="1" customFormat="1" ht="18" customHeight="1">
      <c r="B83" s="2"/>
      <c r="C83" s="2"/>
      <c r="D83" s="2"/>
      <c r="E83" s="2"/>
      <c r="F83" s="2"/>
      <c r="G83" s="2"/>
      <c r="H83" s="2"/>
      <c r="I83" s="2"/>
      <c r="J83" s="2"/>
      <c r="K83" s="2"/>
      <c r="L83" s="2"/>
      <c r="M83" s="2"/>
      <c r="N83" s="2"/>
    </row>
    <row r="84" spans="2:14" s="1" customFormat="1" ht="18" customHeight="1">
      <c r="B84" s="2"/>
      <c r="C84" s="2"/>
      <c r="D84" s="2"/>
      <c r="E84" s="2"/>
      <c r="F84" s="2"/>
      <c r="G84" s="2"/>
      <c r="H84" s="2"/>
      <c r="I84" s="2"/>
      <c r="J84" s="2"/>
      <c r="K84" s="2"/>
      <c r="L84" s="2"/>
      <c r="M84" s="2"/>
      <c r="N84" s="2"/>
    </row>
    <row r="85" spans="2:14" s="1" customFormat="1" ht="18" customHeight="1">
      <c r="B85" s="2"/>
      <c r="C85" s="2"/>
      <c r="D85" s="2"/>
      <c r="E85" s="2"/>
      <c r="F85" s="2"/>
      <c r="G85" s="2"/>
      <c r="H85" s="2"/>
      <c r="I85" s="2"/>
      <c r="J85" s="2"/>
      <c r="K85" s="2"/>
      <c r="L85" s="2"/>
      <c r="M85" s="2"/>
      <c r="N85" s="2"/>
    </row>
    <row r="86" spans="2:14" s="1" customFormat="1" ht="18" customHeight="1">
      <c r="B86" s="2"/>
      <c r="C86" s="2"/>
      <c r="D86" s="2"/>
      <c r="E86" s="2"/>
      <c r="F86" s="2"/>
      <c r="G86" s="2"/>
      <c r="H86" s="2"/>
      <c r="I86" s="2"/>
      <c r="J86" s="2"/>
      <c r="K86" s="2"/>
      <c r="L86" s="2"/>
      <c r="M86" s="2"/>
      <c r="N86" s="2"/>
    </row>
    <row r="87" spans="2:14" s="1" customFormat="1" ht="18" customHeight="1">
      <c r="B87" s="2"/>
      <c r="C87" s="2"/>
      <c r="D87" s="2"/>
      <c r="E87" s="2"/>
      <c r="F87" s="2"/>
      <c r="G87" s="2"/>
      <c r="H87" s="2"/>
      <c r="I87" s="2"/>
      <c r="J87" s="2"/>
      <c r="K87" s="2"/>
      <c r="L87" s="2"/>
      <c r="M87" s="2"/>
      <c r="N87" s="2"/>
    </row>
    <row r="88" spans="2:14" s="1" customFormat="1" ht="18" customHeight="1">
      <c r="B88" s="2"/>
      <c r="C88" s="2"/>
      <c r="D88" s="2"/>
      <c r="E88" s="2"/>
      <c r="F88" s="2"/>
      <c r="G88" s="2"/>
      <c r="H88" s="2"/>
      <c r="I88" s="2"/>
      <c r="J88" s="2"/>
      <c r="K88" s="2"/>
      <c r="L88" s="2"/>
      <c r="M88" s="2"/>
      <c r="N88" s="2"/>
    </row>
    <row r="89" spans="2:14" s="1" customFormat="1" ht="18" customHeight="1">
      <c r="B89" s="2"/>
      <c r="C89" s="2"/>
      <c r="D89" s="2"/>
      <c r="E89" s="2"/>
      <c r="F89" s="2"/>
      <c r="G89" s="2"/>
      <c r="H89" s="2"/>
      <c r="I89" s="2"/>
      <c r="J89" s="2"/>
      <c r="K89" s="2"/>
      <c r="L89" s="2"/>
      <c r="M89" s="2"/>
      <c r="N89" s="2"/>
    </row>
    <row r="90" spans="2:14" s="1" customFormat="1" ht="18" customHeight="1">
      <c r="B90" s="2"/>
      <c r="C90" s="2"/>
      <c r="D90" s="2"/>
      <c r="E90" s="2"/>
      <c r="F90" s="2"/>
      <c r="G90" s="2"/>
      <c r="H90" s="2"/>
      <c r="I90" s="2"/>
      <c r="J90" s="2"/>
      <c r="K90" s="2"/>
      <c r="L90" s="2"/>
      <c r="M90" s="2"/>
      <c r="N90" s="2"/>
    </row>
    <row r="91" spans="2:14" s="1" customFormat="1" ht="18" customHeight="1">
      <c r="B91" s="2"/>
      <c r="C91" s="2"/>
      <c r="D91" s="2"/>
      <c r="E91" s="2"/>
      <c r="F91" s="2"/>
      <c r="G91" s="2"/>
      <c r="H91" s="2"/>
      <c r="I91" s="2"/>
      <c r="J91" s="2"/>
      <c r="K91" s="2"/>
      <c r="L91" s="2"/>
      <c r="M91" s="2"/>
      <c r="N91" s="2"/>
    </row>
    <row r="92" spans="2:14" s="1" customFormat="1" ht="18" customHeight="1">
      <c r="B92" s="2"/>
      <c r="C92" s="2"/>
      <c r="D92" s="2"/>
      <c r="E92" s="2"/>
      <c r="F92" s="2"/>
      <c r="G92" s="2"/>
      <c r="H92" s="2"/>
      <c r="I92" s="2"/>
      <c r="J92" s="2"/>
      <c r="K92" s="2"/>
      <c r="L92" s="2"/>
      <c r="M92" s="2"/>
      <c r="N92" s="2"/>
    </row>
    <row r="93" spans="2:14" s="1" customFormat="1" ht="18" customHeight="1">
      <c r="B93" s="2"/>
      <c r="C93" s="2"/>
      <c r="D93" s="2"/>
      <c r="E93" s="2"/>
      <c r="F93" s="2"/>
      <c r="G93" s="2"/>
      <c r="H93" s="2"/>
      <c r="I93" s="2"/>
      <c r="J93" s="2"/>
      <c r="K93" s="2"/>
      <c r="L93" s="2"/>
      <c r="M93" s="2"/>
      <c r="N93" s="2"/>
    </row>
    <row r="94" spans="2:14" s="1" customFormat="1" ht="18" customHeight="1">
      <c r="B94" s="2"/>
      <c r="C94" s="2"/>
      <c r="D94" s="2"/>
      <c r="E94" s="2"/>
      <c r="F94" s="2"/>
      <c r="G94" s="2"/>
      <c r="H94" s="2"/>
      <c r="I94" s="2"/>
      <c r="J94" s="2"/>
      <c r="K94" s="2"/>
      <c r="L94" s="2"/>
      <c r="M94" s="2"/>
      <c r="N94" s="2"/>
    </row>
    <row r="95" spans="2:14" s="1" customFormat="1" ht="18" customHeight="1">
      <c r="B95" s="2"/>
      <c r="C95" s="2"/>
      <c r="D95" s="2"/>
      <c r="E95" s="2"/>
      <c r="F95" s="2"/>
      <c r="G95" s="2"/>
      <c r="H95" s="2"/>
      <c r="I95" s="2"/>
      <c r="J95" s="2"/>
      <c r="K95" s="2"/>
      <c r="L95" s="2"/>
      <c r="M95" s="2"/>
      <c r="N95" s="2"/>
    </row>
    <row r="96" spans="2:14" s="1" customFormat="1" ht="18" customHeight="1">
      <c r="B96" s="2"/>
      <c r="C96" s="2"/>
      <c r="D96" s="2"/>
      <c r="E96" s="2"/>
      <c r="F96" s="2"/>
      <c r="G96" s="2"/>
      <c r="H96" s="2"/>
      <c r="I96" s="2"/>
      <c r="J96" s="2"/>
      <c r="K96" s="2"/>
      <c r="L96" s="2"/>
      <c r="M96" s="2"/>
      <c r="N96" s="2"/>
    </row>
    <row r="97" spans="2:14" s="1" customFormat="1" ht="18" customHeight="1">
      <c r="B97" s="2"/>
      <c r="C97" s="2"/>
      <c r="D97" s="2"/>
      <c r="E97" s="2"/>
      <c r="F97" s="2"/>
      <c r="G97" s="2"/>
      <c r="H97" s="2"/>
      <c r="I97" s="2"/>
      <c r="J97" s="2"/>
      <c r="K97" s="2"/>
      <c r="L97" s="2"/>
      <c r="M97" s="2"/>
      <c r="N97" s="2"/>
    </row>
    <row r="98" spans="2:14" s="1" customFormat="1" ht="18" customHeight="1">
      <c r="B98" s="2"/>
      <c r="C98" s="2"/>
      <c r="D98" s="2"/>
      <c r="E98" s="2"/>
      <c r="F98" s="2"/>
      <c r="G98" s="2"/>
      <c r="H98" s="2"/>
      <c r="I98" s="2"/>
      <c r="J98" s="2"/>
      <c r="K98" s="2"/>
      <c r="L98" s="2"/>
      <c r="M98" s="2"/>
      <c r="N98" s="2"/>
    </row>
    <row r="99" spans="2:14" s="1" customFormat="1" ht="18" customHeight="1">
      <c r="B99" s="2"/>
      <c r="C99" s="2"/>
      <c r="D99" s="2"/>
      <c r="E99" s="2"/>
      <c r="F99" s="2"/>
      <c r="G99" s="2"/>
      <c r="H99" s="2"/>
      <c r="I99" s="2"/>
      <c r="J99" s="2"/>
      <c r="K99" s="2"/>
      <c r="L99" s="2"/>
      <c r="M99" s="2"/>
      <c r="N99" s="2"/>
    </row>
    <row r="100" spans="2:14" s="1" customFormat="1" ht="18" customHeight="1">
      <c r="B100" s="2"/>
      <c r="C100" s="2"/>
      <c r="D100" s="2"/>
      <c r="E100" s="2"/>
      <c r="F100" s="2"/>
      <c r="G100" s="2"/>
      <c r="H100" s="2"/>
      <c r="I100" s="2"/>
      <c r="J100" s="2"/>
      <c r="K100" s="2"/>
      <c r="L100" s="2"/>
      <c r="M100" s="2"/>
      <c r="N100" s="2"/>
    </row>
    <row r="101" spans="2:14" s="1" customFormat="1" ht="18" customHeight="1">
      <c r="B101" s="2"/>
      <c r="C101" s="2"/>
      <c r="D101" s="2"/>
      <c r="E101" s="2"/>
      <c r="F101" s="2"/>
      <c r="G101" s="2"/>
      <c r="H101" s="2"/>
      <c r="I101" s="2"/>
      <c r="J101" s="2"/>
      <c r="K101" s="2"/>
      <c r="L101" s="2"/>
      <c r="M101" s="2"/>
      <c r="N101" s="2"/>
    </row>
    <row r="102" spans="2:14" s="1" customFormat="1" ht="18" customHeight="1">
      <c r="B102" s="2"/>
      <c r="C102" s="2"/>
      <c r="D102" s="2"/>
      <c r="E102" s="2"/>
      <c r="F102" s="2"/>
      <c r="G102" s="2"/>
      <c r="H102" s="2"/>
      <c r="I102" s="2"/>
      <c r="J102" s="2"/>
      <c r="K102" s="2"/>
      <c r="L102" s="2"/>
      <c r="M102" s="2"/>
      <c r="N102" s="2"/>
    </row>
    <row r="103" spans="2:14" s="1" customFormat="1" ht="18" customHeight="1">
      <c r="B103" s="2"/>
      <c r="C103" s="2"/>
      <c r="D103" s="2"/>
      <c r="E103" s="2"/>
      <c r="F103" s="2"/>
      <c r="G103" s="2"/>
      <c r="H103" s="2"/>
      <c r="I103" s="2"/>
      <c r="J103" s="2"/>
      <c r="K103" s="2"/>
      <c r="L103" s="2"/>
      <c r="M103" s="2"/>
      <c r="N103" s="2"/>
    </row>
    <row r="104" spans="2:14" s="1" customFormat="1" ht="18" customHeight="1">
      <c r="B104" s="2"/>
      <c r="C104" s="2"/>
      <c r="D104" s="2"/>
      <c r="E104" s="2"/>
      <c r="F104" s="2"/>
      <c r="G104" s="2"/>
      <c r="H104" s="2"/>
      <c r="I104" s="2"/>
      <c r="J104" s="2"/>
      <c r="K104" s="2"/>
      <c r="L104" s="2"/>
      <c r="M104" s="2"/>
      <c r="N104" s="2"/>
    </row>
    <row r="105" spans="2:14" s="1" customFormat="1" ht="18" customHeight="1">
      <c r="B105" s="2"/>
      <c r="C105" s="2"/>
      <c r="D105" s="2"/>
      <c r="E105" s="2"/>
      <c r="F105" s="2"/>
      <c r="G105" s="2"/>
      <c r="H105" s="2"/>
      <c r="I105" s="2"/>
      <c r="J105" s="2"/>
      <c r="K105" s="2"/>
      <c r="L105" s="2"/>
      <c r="M105" s="2"/>
      <c r="N105" s="2"/>
    </row>
    <row r="106" spans="2:14" s="1" customFormat="1" ht="18" customHeight="1">
      <c r="B106" s="2"/>
      <c r="C106" s="2"/>
      <c r="D106" s="2"/>
      <c r="E106" s="2"/>
      <c r="F106" s="2"/>
      <c r="G106" s="2"/>
      <c r="H106" s="2"/>
      <c r="I106" s="2"/>
      <c r="J106" s="2"/>
      <c r="K106" s="2"/>
      <c r="L106" s="2"/>
      <c r="M106" s="2"/>
      <c r="N106" s="2"/>
    </row>
    <row r="107" spans="2:14" s="1" customFormat="1" ht="18" customHeight="1">
      <c r="B107" s="2"/>
      <c r="C107" s="2"/>
      <c r="D107" s="2"/>
      <c r="E107" s="2"/>
      <c r="F107" s="2"/>
      <c r="G107" s="2"/>
      <c r="H107" s="2"/>
      <c r="I107" s="2"/>
      <c r="J107" s="2"/>
      <c r="K107" s="2"/>
      <c r="L107" s="2"/>
      <c r="M107" s="2"/>
      <c r="N107" s="2"/>
    </row>
    <row r="108" spans="2:14" s="1" customFormat="1" ht="18" customHeight="1">
      <c r="B108" s="2"/>
      <c r="C108" s="2"/>
      <c r="D108" s="2"/>
      <c r="E108" s="2"/>
      <c r="F108" s="2"/>
      <c r="G108" s="2"/>
      <c r="H108" s="2"/>
      <c r="I108" s="2"/>
      <c r="J108" s="2"/>
      <c r="K108" s="2"/>
      <c r="L108" s="2"/>
      <c r="M108" s="2"/>
      <c r="N108" s="2"/>
    </row>
    <row r="109" spans="2:14" s="1" customFormat="1" ht="18" customHeight="1">
      <c r="B109" s="2"/>
      <c r="C109" s="2"/>
      <c r="D109" s="2"/>
      <c r="E109" s="2"/>
      <c r="F109" s="2"/>
      <c r="G109" s="2"/>
      <c r="H109" s="2"/>
      <c r="I109" s="2"/>
      <c r="J109" s="2"/>
      <c r="K109" s="2"/>
      <c r="L109" s="2"/>
      <c r="M109" s="2"/>
      <c r="N109" s="2"/>
    </row>
    <row r="110" spans="2:14" s="1" customFormat="1" ht="18" customHeight="1">
      <c r="B110" s="2"/>
      <c r="C110" s="2"/>
      <c r="D110" s="2"/>
      <c r="E110" s="2"/>
      <c r="F110" s="2"/>
      <c r="G110" s="2"/>
      <c r="H110" s="2"/>
      <c r="I110" s="2"/>
      <c r="J110" s="2"/>
      <c r="K110" s="2"/>
      <c r="L110" s="2"/>
      <c r="M110" s="2"/>
      <c r="N110" s="2"/>
    </row>
    <row r="111" spans="2:14" s="1" customFormat="1" ht="18" customHeight="1">
      <c r="B111" s="2"/>
      <c r="C111" s="2"/>
      <c r="D111" s="2"/>
      <c r="E111" s="2"/>
      <c r="F111" s="2"/>
      <c r="G111" s="2"/>
      <c r="H111" s="2"/>
      <c r="I111" s="2"/>
      <c r="J111" s="2"/>
      <c r="K111" s="2"/>
      <c r="L111" s="2"/>
      <c r="M111" s="2"/>
      <c r="N111" s="2"/>
    </row>
    <row r="112" spans="2:14" s="1" customFormat="1" ht="18" customHeight="1">
      <c r="B112" s="2"/>
      <c r="C112" s="2"/>
      <c r="D112" s="2"/>
      <c r="E112" s="2"/>
      <c r="F112" s="2"/>
      <c r="G112" s="2"/>
      <c r="H112" s="2"/>
      <c r="I112" s="2"/>
      <c r="J112" s="2"/>
      <c r="K112" s="2"/>
      <c r="L112" s="2"/>
      <c r="M112" s="2"/>
      <c r="N112" s="2"/>
    </row>
    <row r="113" spans="2:14" s="1" customFormat="1" ht="18" customHeight="1">
      <c r="B113" s="2"/>
      <c r="C113" s="2"/>
      <c r="D113" s="2"/>
      <c r="E113" s="2"/>
      <c r="F113" s="2"/>
      <c r="G113" s="2"/>
      <c r="H113" s="2"/>
      <c r="I113" s="2"/>
      <c r="J113" s="2"/>
      <c r="K113" s="2"/>
      <c r="L113" s="2"/>
      <c r="M113" s="2"/>
      <c r="N113" s="2"/>
    </row>
    <row r="114" spans="2:14" s="1" customFormat="1" ht="18" customHeight="1">
      <c r="B114" s="2"/>
      <c r="C114" s="2"/>
      <c r="D114" s="2"/>
      <c r="E114" s="2"/>
      <c r="F114" s="2"/>
      <c r="G114" s="2"/>
      <c r="H114" s="2"/>
      <c r="I114" s="2"/>
      <c r="J114" s="2"/>
      <c r="K114" s="2"/>
      <c r="L114" s="2"/>
      <c r="M114" s="2"/>
      <c r="N114" s="2"/>
    </row>
    <row r="115" spans="2:14" s="1" customFormat="1" ht="18" customHeight="1">
      <c r="B115" s="2"/>
      <c r="C115" s="2"/>
      <c r="D115" s="2"/>
      <c r="E115" s="2"/>
      <c r="F115" s="2"/>
      <c r="G115" s="2"/>
      <c r="H115" s="2"/>
      <c r="I115" s="2"/>
      <c r="J115" s="2"/>
      <c r="K115" s="2"/>
      <c r="L115" s="2"/>
      <c r="M115" s="2"/>
      <c r="N115" s="2"/>
    </row>
    <row r="116" spans="2:14" s="1" customFormat="1" ht="18" customHeight="1">
      <c r="B116" s="2"/>
      <c r="C116" s="2"/>
      <c r="D116" s="2"/>
      <c r="E116" s="2"/>
      <c r="F116" s="2"/>
      <c r="G116" s="2"/>
      <c r="H116" s="2"/>
      <c r="I116" s="2"/>
      <c r="J116" s="2"/>
      <c r="K116" s="2"/>
      <c r="L116" s="2"/>
      <c r="M116" s="2"/>
      <c r="N116" s="2"/>
    </row>
    <row r="117" spans="2:14" s="1" customFormat="1" ht="18" customHeight="1">
      <c r="B117" s="2"/>
      <c r="C117" s="2"/>
      <c r="D117" s="2"/>
      <c r="E117" s="2"/>
      <c r="F117" s="2"/>
      <c r="G117" s="2"/>
      <c r="H117" s="2"/>
      <c r="I117" s="2"/>
      <c r="J117" s="2"/>
      <c r="K117" s="2"/>
      <c r="L117" s="2"/>
      <c r="M117" s="2"/>
      <c r="N117" s="2"/>
    </row>
    <row r="118" spans="2:14" s="1" customFormat="1" ht="18" customHeight="1">
      <c r="B118" s="2"/>
      <c r="C118" s="2"/>
      <c r="D118" s="2"/>
      <c r="E118" s="2"/>
      <c r="F118" s="2"/>
      <c r="G118" s="2"/>
      <c r="H118" s="2"/>
      <c r="I118" s="2"/>
      <c r="J118" s="2"/>
      <c r="K118" s="2"/>
      <c r="L118" s="2"/>
      <c r="M118" s="2"/>
      <c r="N118" s="2"/>
    </row>
    <row r="119" spans="2:14" s="1" customFormat="1" ht="18" customHeight="1">
      <c r="B119" s="2"/>
      <c r="C119" s="2"/>
      <c r="D119" s="2"/>
      <c r="E119" s="2"/>
      <c r="F119" s="2"/>
      <c r="G119" s="2"/>
      <c r="H119" s="2"/>
      <c r="I119" s="2"/>
      <c r="J119" s="2"/>
      <c r="K119" s="2"/>
      <c r="L119" s="2"/>
      <c r="M119" s="2"/>
      <c r="N119" s="2"/>
    </row>
    <row r="120" spans="2:14" s="1" customFormat="1" ht="18" customHeight="1">
      <c r="B120" s="2"/>
      <c r="C120" s="2"/>
      <c r="D120" s="2"/>
      <c r="E120" s="2"/>
      <c r="F120" s="2"/>
      <c r="G120" s="2"/>
      <c r="H120" s="2"/>
      <c r="I120" s="2"/>
      <c r="J120" s="2"/>
      <c r="K120" s="2"/>
      <c r="L120" s="2"/>
      <c r="M120" s="2"/>
      <c r="N120" s="2"/>
    </row>
    <row r="121" spans="2:14" s="1" customFormat="1" ht="18" customHeight="1">
      <c r="B121" s="2"/>
      <c r="C121" s="2"/>
      <c r="D121" s="2"/>
      <c r="E121" s="2"/>
      <c r="F121" s="2"/>
      <c r="G121" s="2"/>
      <c r="H121" s="2"/>
      <c r="I121" s="2"/>
      <c r="J121" s="2"/>
      <c r="K121" s="2"/>
      <c r="L121" s="2"/>
      <c r="M121" s="2"/>
      <c r="N121" s="2"/>
    </row>
    <row r="122" spans="2:14" s="1" customFormat="1" ht="18" customHeight="1">
      <c r="B122" s="2"/>
      <c r="C122" s="2"/>
      <c r="D122" s="2"/>
      <c r="E122" s="2"/>
      <c r="F122" s="2"/>
      <c r="G122" s="2"/>
      <c r="H122" s="2"/>
      <c r="I122" s="2"/>
      <c r="J122" s="2"/>
      <c r="K122" s="2"/>
      <c r="L122" s="2"/>
      <c r="M122" s="2"/>
      <c r="N122" s="2"/>
    </row>
    <row r="123" spans="2:14" s="1" customFormat="1" ht="18" customHeight="1">
      <c r="B123" s="2"/>
      <c r="C123" s="2"/>
      <c r="D123" s="2"/>
      <c r="E123" s="2"/>
      <c r="F123" s="2"/>
      <c r="G123" s="2"/>
      <c r="H123" s="2"/>
      <c r="I123" s="2"/>
      <c r="J123" s="2"/>
      <c r="K123" s="2"/>
      <c r="L123" s="2"/>
      <c r="M123" s="2"/>
      <c r="N123" s="2"/>
    </row>
    <row r="124" spans="2:14" s="1" customFormat="1" ht="18" customHeight="1">
      <c r="B124" s="2"/>
      <c r="C124" s="2"/>
      <c r="D124" s="2"/>
      <c r="E124" s="2"/>
      <c r="F124" s="2"/>
      <c r="G124" s="2"/>
      <c r="H124" s="2"/>
      <c r="I124" s="2"/>
      <c r="J124" s="2"/>
      <c r="K124" s="2"/>
      <c r="L124" s="2"/>
      <c r="M124" s="2"/>
      <c r="N124" s="2"/>
    </row>
    <row r="125" spans="2:14" s="1" customFormat="1" ht="18" customHeight="1">
      <c r="B125" s="2"/>
      <c r="C125" s="2"/>
      <c r="D125" s="2"/>
      <c r="E125" s="2"/>
      <c r="F125" s="2"/>
      <c r="G125" s="2"/>
      <c r="H125" s="2"/>
      <c r="I125" s="2"/>
      <c r="J125" s="2"/>
      <c r="K125" s="2"/>
      <c r="L125" s="2"/>
      <c r="M125" s="2"/>
      <c r="N125" s="2"/>
    </row>
    <row r="126" spans="2:14" s="1" customFormat="1" ht="18" customHeight="1">
      <c r="B126" s="2"/>
      <c r="C126" s="2"/>
      <c r="D126" s="2"/>
      <c r="E126" s="2"/>
      <c r="F126" s="2"/>
      <c r="G126" s="2"/>
      <c r="H126" s="2"/>
      <c r="I126" s="2"/>
      <c r="J126" s="2"/>
      <c r="K126" s="2"/>
      <c r="L126" s="2"/>
      <c r="M126" s="2"/>
      <c r="N126" s="2"/>
    </row>
    <row r="127" spans="2:14" s="1" customFormat="1" ht="18" customHeight="1">
      <c r="B127" s="2"/>
      <c r="C127" s="2"/>
      <c r="D127" s="2"/>
      <c r="E127" s="2"/>
      <c r="F127" s="2"/>
      <c r="G127" s="2"/>
      <c r="H127" s="2"/>
      <c r="I127" s="2"/>
      <c r="J127" s="2"/>
      <c r="K127" s="2"/>
      <c r="L127" s="2"/>
      <c r="M127" s="2"/>
      <c r="N127" s="2"/>
    </row>
    <row r="128" spans="2:14" s="1" customFormat="1" ht="18" customHeight="1">
      <c r="B128" s="2"/>
      <c r="C128" s="2"/>
      <c r="D128" s="2"/>
      <c r="E128" s="2"/>
      <c r="F128" s="2"/>
      <c r="G128" s="2"/>
      <c r="H128" s="2"/>
      <c r="I128" s="2"/>
      <c r="J128" s="2"/>
      <c r="K128" s="2"/>
      <c r="L128" s="2"/>
      <c r="M128" s="2"/>
      <c r="N128" s="2"/>
    </row>
    <row r="129" spans="2:14" s="1" customFormat="1" ht="18" customHeight="1">
      <c r="B129" s="2"/>
      <c r="C129" s="2"/>
      <c r="D129" s="2"/>
      <c r="E129" s="2"/>
      <c r="F129" s="2"/>
      <c r="G129" s="2"/>
      <c r="H129" s="2"/>
      <c r="I129" s="2"/>
      <c r="J129" s="2"/>
      <c r="K129" s="2"/>
      <c r="L129" s="2"/>
      <c r="M129" s="2"/>
      <c r="N129" s="2"/>
    </row>
    <row r="130" spans="2:14" s="1" customFormat="1" ht="18" customHeight="1">
      <c r="B130" s="2"/>
      <c r="C130" s="2"/>
      <c r="D130" s="2"/>
      <c r="E130" s="2"/>
      <c r="F130" s="2"/>
      <c r="G130" s="2"/>
      <c r="H130" s="2"/>
      <c r="I130" s="2"/>
      <c r="J130" s="2"/>
      <c r="K130" s="2"/>
      <c r="L130" s="2"/>
      <c r="M130" s="2"/>
      <c r="N130" s="2"/>
    </row>
    <row r="131" spans="2:14" s="1" customFormat="1" ht="18" customHeight="1">
      <c r="B131" s="2"/>
      <c r="C131" s="2"/>
      <c r="D131" s="2"/>
      <c r="E131" s="2"/>
      <c r="F131" s="2"/>
      <c r="G131" s="2"/>
      <c r="H131" s="2"/>
      <c r="I131" s="2"/>
      <c r="J131" s="2"/>
      <c r="K131" s="2"/>
      <c r="L131" s="2"/>
      <c r="M131" s="2"/>
      <c r="N131" s="2"/>
    </row>
    <row r="132" spans="2:14" s="1" customFormat="1" ht="18" customHeight="1">
      <c r="B132" s="2"/>
      <c r="C132" s="2"/>
      <c r="D132" s="2"/>
      <c r="E132" s="2"/>
      <c r="F132" s="2"/>
      <c r="G132" s="2"/>
      <c r="H132" s="2"/>
      <c r="I132" s="2"/>
      <c r="J132" s="2"/>
      <c r="K132" s="2"/>
      <c r="L132" s="2"/>
      <c r="M132" s="2"/>
      <c r="N132" s="2"/>
    </row>
    <row r="133" spans="2:14" s="1" customFormat="1" ht="18" customHeight="1">
      <c r="B133" s="2"/>
      <c r="C133" s="2"/>
      <c r="D133" s="2"/>
      <c r="E133" s="2"/>
      <c r="F133" s="2"/>
      <c r="G133" s="2"/>
      <c r="H133" s="2"/>
      <c r="I133" s="2"/>
      <c r="J133" s="2"/>
      <c r="K133" s="2"/>
      <c r="L133" s="2"/>
      <c r="M133" s="2"/>
      <c r="N133" s="2"/>
    </row>
    <row r="134" spans="2:14" s="1" customFormat="1" ht="18" customHeight="1">
      <c r="B134" s="2"/>
      <c r="C134" s="2"/>
      <c r="D134" s="2"/>
      <c r="E134" s="2"/>
      <c r="F134" s="2"/>
      <c r="G134" s="2"/>
      <c r="H134" s="2"/>
      <c r="I134" s="2"/>
      <c r="J134" s="2"/>
      <c r="K134" s="2"/>
      <c r="L134" s="2"/>
      <c r="M134" s="2"/>
      <c r="N134" s="2"/>
    </row>
    <row r="135" spans="2:14" s="1" customFormat="1" ht="18" customHeight="1">
      <c r="B135" s="2"/>
      <c r="C135" s="2"/>
      <c r="D135" s="2"/>
      <c r="E135" s="2"/>
      <c r="F135" s="2"/>
      <c r="G135" s="2"/>
      <c r="H135" s="2"/>
      <c r="I135" s="2"/>
      <c r="J135" s="2"/>
      <c r="K135" s="2"/>
      <c r="L135" s="2"/>
      <c r="M135" s="2"/>
      <c r="N135" s="2"/>
    </row>
    <row r="136" spans="2:14" s="1" customFormat="1" ht="18" customHeight="1">
      <c r="B136" s="2"/>
      <c r="C136" s="2"/>
      <c r="D136" s="2"/>
      <c r="E136" s="2"/>
      <c r="F136" s="2"/>
      <c r="G136" s="2"/>
      <c r="H136" s="2"/>
      <c r="I136" s="2"/>
      <c r="J136" s="2"/>
      <c r="K136" s="2"/>
      <c r="L136" s="2"/>
      <c r="M136" s="2"/>
      <c r="N136" s="2"/>
    </row>
    <row r="178" spans="2:15" ht="18" customHeight="1">
      <c r="B178" s="3"/>
      <c r="C178" s="4"/>
      <c r="D178" s="5"/>
      <c r="E178" s="5"/>
      <c r="F178" s="5"/>
      <c r="G178" s="5"/>
      <c r="H178" s="5"/>
      <c r="I178" s="6"/>
      <c r="J178" s="4"/>
      <c r="K178" s="4"/>
      <c r="L178" s="125"/>
      <c r="M178" s="125"/>
      <c r="N178" s="125"/>
      <c r="O178" s="126"/>
    </row>
    <row r="179" spans="2:15" ht="18" customHeight="1">
      <c r="B179" s="7"/>
      <c r="C179" s="8" t="e">
        <f>SUM(D179:G179)</f>
        <v>#REF!</v>
      </c>
      <c r="D179" s="9" t="e">
        <f>D40+#REF!</f>
        <v>#REF!</v>
      </c>
      <c r="E179" s="9" t="e">
        <f>E40+#REF!</f>
        <v>#REF!</v>
      </c>
      <c r="F179" s="9" t="e">
        <f>F40+#REF!</f>
        <v>#REF!</v>
      </c>
      <c r="G179" s="9" t="e">
        <f>G40+#REF!</f>
        <v>#REF!</v>
      </c>
      <c r="H179" s="9" t="e">
        <f>H40+#REF!</f>
        <v>#REF!</v>
      </c>
      <c r="I179" s="10"/>
      <c r="J179" s="9">
        <v>60</v>
      </c>
      <c r="K179" s="9"/>
      <c r="L179" s="127" t="s">
        <v>166</v>
      </c>
      <c r="M179" s="127"/>
      <c r="N179" s="10"/>
      <c r="O179" s="11"/>
    </row>
    <row r="180" spans="2:15" ht="18" customHeight="1">
      <c r="B180" s="12"/>
      <c r="C180" s="8">
        <f>SUM(D180:G180)</f>
        <v>28</v>
      </c>
      <c r="D180" s="9">
        <f>D14+D44</f>
        <v>17</v>
      </c>
      <c r="E180" s="9">
        <f>E14+E44</f>
        <v>11</v>
      </c>
      <c r="F180" s="9">
        <f>F14+F44</f>
        <v>0</v>
      </c>
      <c r="G180" s="9">
        <f>G14+G44</f>
        <v>0</v>
      </c>
      <c r="H180" s="9">
        <f>H14+H44</f>
        <v>14</v>
      </c>
      <c r="I180" s="13"/>
      <c r="J180" s="13"/>
      <c r="K180" s="13"/>
      <c r="L180" s="128"/>
      <c r="M180" s="128"/>
      <c r="N180" s="13"/>
      <c r="O180" s="14"/>
    </row>
  </sheetData>
  <mergeCells count="29">
    <mergeCell ref="J7:J9"/>
    <mergeCell ref="K7:K9"/>
    <mergeCell ref="I18:J18"/>
    <mergeCell ref="I24:J24"/>
    <mergeCell ref="I30:J30"/>
    <mergeCell ref="I38:J38"/>
    <mergeCell ref="I47:J47"/>
    <mergeCell ref="I41:J41"/>
    <mergeCell ref="N31:O31"/>
    <mergeCell ref="N39:O39"/>
    <mergeCell ref="N42:O42"/>
    <mergeCell ref="N6:O6"/>
    <mergeCell ref="L32:N32"/>
    <mergeCell ref="L178:O178"/>
    <mergeCell ref="L179:M179"/>
    <mergeCell ref="L180:M180"/>
    <mergeCell ref="A1:A5"/>
    <mergeCell ref="C3:C5"/>
    <mergeCell ref="D3:H3"/>
    <mergeCell ref="D4:H4"/>
    <mergeCell ref="J4:J5"/>
    <mergeCell ref="J3:O3"/>
    <mergeCell ref="K4:K5"/>
    <mergeCell ref="L4:N4"/>
    <mergeCell ref="O4:O5"/>
    <mergeCell ref="I10:J10"/>
    <mergeCell ref="N12:O12"/>
    <mergeCell ref="N19:O19"/>
    <mergeCell ref="N25:O2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1137CEBF-3D54-4C29-8830-52B85378BCFC}"/>
</file>

<file path=customXml/itemProps2.xml><?xml version="1.0" encoding="utf-8"?>
<ds:datastoreItem xmlns:ds="http://schemas.openxmlformats.org/officeDocument/2006/customXml" ds:itemID="{C43CF9CA-E484-4C3A-AC78-A83E2658EBF0}"/>
</file>

<file path=customXml/itemProps3.xml><?xml version="1.0" encoding="utf-8"?>
<ds:datastoreItem xmlns:ds="http://schemas.openxmlformats.org/officeDocument/2006/customXml" ds:itemID="{25E21F97-BBD9-492E-B270-FE17492FB8D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Veronique Fremaux</dc:creator>
  <cp:keywords/>
  <dc:description/>
  <cp:lastModifiedBy>Dominique Sciamma</cp:lastModifiedBy>
  <cp:revision/>
  <dcterms:created xsi:type="dcterms:W3CDTF">2021-11-30T09:45:40Z</dcterms:created>
  <dcterms:modified xsi:type="dcterms:W3CDTF">2025-05-02T10:58:00Z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196300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